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9ED39A0-BC2B-4F67-B7FE-BB79BBF7438D}" xr6:coauthVersionLast="47" xr6:coauthVersionMax="47" xr10:uidLastSave="{00000000-0000-0000-0000-000000000000}"/>
  <workbookProtection workbookAlgorithmName="SHA-512" workbookHashValue="FK5lN8t8vmaMuD8Sm8di/VJ99sWLZVmaaakWC4fF8zCfW6sJXf/Rm7qrYHhY90Av0xwL2wiv0wSafKsXnPMEAA==" workbookSaltValue="Vcq9Y51u3aVlr6pyh29XLw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V51" i="6"/>
  <c r="V53" i="6" s="1"/>
  <c r="V56" i="6" s="1"/>
  <c r="V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X51" i="6" s="1"/>
  <c r="X53" i="6" s="1"/>
  <c r="W32" i="6"/>
  <c r="W48" i="6" s="1"/>
  <c r="W51" i="6" s="1"/>
  <c r="W53" i="6" s="1"/>
  <c r="W56" i="6" s="1"/>
  <c r="W59" i="6" s="1"/>
  <c r="V32" i="6"/>
  <c r="V48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Q48" i="7"/>
  <c r="Q51" i="7" s="1"/>
  <c r="Q53" i="7" s="1"/>
  <c r="Q56" i="7" s="1"/>
  <c r="Q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48" i="8"/>
  <c r="P51" i="8" s="1"/>
  <c r="P53" i="8" s="1"/>
  <c r="P56" i="8" s="1"/>
  <c r="P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H48" i="10"/>
  <c r="H51" i="10" s="1"/>
  <c r="H53" i="10" s="1"/>
  <c r="H56" i="10" s="1"/>
  <c r="H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I48" i="13"/>
  <c r="I51" i="13" s="1"/>
  <c r="I53" i="13" s="1"/>
  <c r="I56" i="13" s="1"/>
  <c r="I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O48" i="15"/>
  <c r="O51" i="15" s="1"/>
  <c r="O53" i="15" s="1"/>
  <c r="O56" i="15" s="1"/>
  <c r="O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Q48" i="16"/>
  <c r="Q51" i="16" s="1"/>
  <c r="Q53" i="16" s="1"/>
  <c r="Q56" i="16" s="1"/>
  <c r="Q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P48" i="17"/>
  <c r="P51" i="17" s="1"/>
  <c r="P53" i="17" s="1"/>
  <c r="P56" i="17" s="1"/>
  <c r="P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AA48" i="18"/>
  <c r="AA51" i="18" s="1"/>
  <c r="AA53" i="18" s="1"/>
  <c r="AA56" i="18" s="1"/>
  <c r="AA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I51" i="19"/>
  <c r="I53" i="19" s="1"/>
  <c r="I56" i="19" s="1"/>
  <c r="I59" i="19" s="1"/>
  <c r="S48" i="19"/>
  <c r="S51" i="19" s="1"/>
  <c r="S53" i="19" s="1"/>
  <c r="S56" i="19" s="1"/>
  <c r="S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V56" i="20"/>
  <c r="V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I48" i="22"/>
  <c r="I51" i="22" s="1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W48" i="23" s="1"/>
  <c r="W51" i="23" s="1"/>
  <c r="W53" i="23" s="1"/>
  <c r="W56" i="23" s="1"/>
  <c r="W59" i="23" s="1"/>
  <c r="V32" i="23"/>
  <c r="U32" i="23"/>
  <c r="T32" i="23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W56" i="29"/>
  <c r="W59" i="29" s="1"/>
  <c r="Y51" i="29"/>
  <c r="Y53" i="29" s="1"/>
  <c r="Y56" i="29" s="1"/>
  <c r="Y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X32" i="29"/>
  <c r="X48" i="29" s="1"/>
  <c r="X51" i="29" s="1"/>
  <c r="W32" i="29"/>
  <c r="W48" i="29" s="1"/>
  <c r="W51" i="29" s="1"/>
  <c r="W53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Q48" i="30"/>
  <c r="Q51" i="30" s="1"/>
  <c r="Q53" i="30" s="1"/>
  <c r="Q56" i="30" s="1"/>
  <c r="Q59" i="30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D53" i="32"/>
  <c r="D56" i="32" s="1"/>
  <c r="D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C32" i="32"/>
  <c r="C48" i="32" s="1"/>
  <c r="C51" i="32" s="1"/>
  <c r="C53" i="32" s="1"/>
  <c r="C56" i="32" s="1"/>
  <c r="C59" i="32" s="1"/>
  <c r="M48" i="33"/>
  <c r="M51" i="33" s="1"/>
  <c r="M53" i="33" s="1"/>
  <c r="M56" i="33" s="1"/>
  <c r="M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S51" i="34"/>
  <c r="S53" i="34" s="1"/>
  <c r="S56" i="34" s="1"/>
  <c r="S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Q48" i="36"/>
  <c r="Q51" i="36" s="1"/>
  <c r="Q53" i="36" s="1"/>
  <c r="Q56" i="36" s="1"/>
  <c r="Q59" i="36" s="1"/>
  <c r="N48" i="36"/>
  <c r="N51" i="36" s="1"/>
  <c r="N53" i="36" s="1"/>
  <c r="N56" i="36" s="1"/>
  <c r="N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U48" i="40"/>
  <c r="U51" i="40" s="1"/>
  <c r="U53" i="40" s="1"/>
  <c r="U56" i="40" s="1"/>
  <c r="U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W53" i="41"/>
  <c r="W56" i="41" s="1"/>
  <c r="W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X51" i="41" s="1"/>
  <c r="W32" i="41"/>
  <c r="W48" i="41" s="1"/>
  <c r="W51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I48" i="42"/>
  <c r="I51" i="42" s="1"/>
  <c r="I53" i="42" s="1"/>
  <c r="I56" i="42" s="1"/>
  <c r="I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H48" i="43"/>
  <c r="H51" i="43" s="1"/>
  <c r="H53" i="43" s="1"/>
  <c r="H56" i="43" s="1"/>
  <c r="H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Z32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Y48" i="46"/>
  <c r="Y51" i="46" s="1"/>
  <c r="Y53" i="46" s="1"/>
  <c r="Y56" i="46" s="1"/>
  <c r="Y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X32" i="46"/>
  <c r="X48" i="46" s="1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N56" i="47" s="1"/>
  <c r="N59" i="47" s="1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R48" i="49"/>
  <c r="R51" i="49" s="1"/>
  <c r="R53" i="49" s="1"/>
  <c r="R56" i="49" s="1"/>
  <c r="R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X48" i="50" s="1"/>
  <c r="Z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H48" i="51"/>
  <c r="H51" i="51" s="1"/>
  <c r="H53" i="51" s="1"/>
  <c r="H56" i="51" s="1"/>
  <c r="H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Z32" i="51" s="1"/>
  <c r="W32" i="51"/>
  <c r="V32" i="51"/>
  <c r="V48" i="51" s="1"/>
  <c r="V51" i="51" s="1"/>
  <c r="V53" i="51" s="1"/>
  <c r="V56" i="51" s="1"/>
  <c r="V59" i="51" s="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X32" i="52"/>
  <c r="X48" i="52" s="1"/>
  <c r="X51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E48" i="53"/>
  <c r="E51" i="53" s="1"/>
  <c r="E53" i="53" s="1"/>
  <c r="E56" i="53" s="1"/>
  <c r="E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J48" i="56" s="1"/>
  <c r="J51" i="56" s="1"/>
  <c r="J53" i="56" s="1"/>
  <c r="J56" i="56" s="1"/>
  <c r="J59" i="56" s="1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Z32" i="56" s="1"/>
  <c r="W32" i="56"/>
  <c r="W48" i="56" s="1"/>
  <c r="W51" i="56" s="1"/>
  <c r="W53" i="56" s="1"/>
  <c r="W56" i="56" s="1"/>
  <c r="W59" i="56" s="1"/>
  <c r="V32" i="56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R32" i="56"/>
  <c r="Q32" i="56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J32" i="56"/>
  <c r="I32" i="56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Y48" i="57" s="1"/>
  <c r="Y51" i="57" s="1"/>
  <c r="Y53" i="57" s="1"/>
  <c r="Y56" i="57" s="1"/>
  <c r="Y59" i="57" s="1"/>
  <c r="X32" i="57"/>
  <c r="X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Z32" i="58"/>
  <c r="Y32" i="58"/>
  <c r="X32" i="58"/>
  <c r="X48" i="58" s="1"/>
  <c r="W32" i="58"/>
  <c r="W48" i="58" s="1"/>
  <c r="W51" i="58" s="1"/>
  <c r="W53" i="58" s="1"/>
  <c r="W56" i="58" s="1"/>
  <c r="W59" i="58" s="1"/>
  <c r="V32" i="58"/>
  <c r="U32" i="58"/>
  <c r="T32" i="58"/>
  <c r="T48" i="58" s="1"/>
  <c r="T51" i="58" s="1"/>
  <c r="T53" i="58" s="1"/>
  <c r="T56" i="58" s="1"/>
  <c r="T59" i="58" s="1"/>
  <c r="S32" i="58"/>
  <c r="R32" i="58"/>
  <c r="R48" i="58" s="1"/>
  <c r="R51" i="58" s="1"/>
  <c r="R53" i="58" s="1"/>
  <c r="R56" i="58" s="1"/>
  <c r="R59" i="58" s="1"/>
  <c r="Q32" i="58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J32" i="58"/>
  <c r="J48" i="58" s="1"/>
  <c r="J51" i="58" s="1"/>
  <c r="J53" i="58" s="1"/>
  <c r="J56" i="58" s="1"/>
  <c r="J59" i="58" s="1"/>
  <c r="I32" i="58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AA47" i="59"/>
  <c r="Y47" i="59"/>
  <c r="X47" i="59"/>
  <c r="Z47" i="59" s="1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X48" i="59" s="1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S48" i="60"/>
  <c r="S51" i="60" s="1"/>
  <c r="S53" i="60" s="1"/>
  <c r="S56" i="60" s="1"/>
  <c r="S59" i="60" s="1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E48" i="61"/>
  <c r="E51" i="61" s="1"/>
  <c r="E53" i="61" s="1"/>
  <c r="E56" i="61" s="1"/>
  <c r="E59" i="61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X48" i="61" s="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AA47" i="62"/>
  <c r="Z47" i="62"/>
  <c r="Y47" i="62"/>
  <c r="X47" i="62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AA48" i="63"/>
  <c r="AA51" i="63" s="1"/>
  <c r="AA53" i="63" s="1"/>
  <c r="AA56" i="63" s="1"/>
  <c r="AA59" i="63" s="1"/>
  <c r="F48" i="63"/>
  <c r="F51" i="63" s="1"/>
  <c r="F53" i="63" s="1"/>
  <c r="F56" i="63" s="1"/>
  <c r="F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Y48" i="63" s="1"/>
  <c r="Y51" i="63" s="1"/>
  <c r="Y53" i="63" s="1"/>
  <c r="Y56" i="63" s="1"/>
  <c r="Y59" i="63" s="1"/>
  <c r="X32" i="63"/>
  <c r="X48" i="63" s="1"/>
  <c r="W32" i="63"/>
  <c r="V32" i="63"/>
  <c r="V48" i="63" s="1"/>
  <c r="V51" i="63" s="1"/>
  <c r="V53" i="63" s="1"/>
  <c r="V56" i="63" s="1"/>
  <c r="V59" i="63" s="1"/>
  <c r="U32" i="63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N32" i="63"/>
  <c r="N48" i="63" s="1"/>
  <c r="N51" i="63" s="1"/>
  <c r="N53" i="63" s="1"/>
  <c r="N56" i="63" s="1"/>
  <c r="N59" i="63" s="1"/>
  <c r="M32" i="63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F32" i="63"/>
  <c r="E32" i="63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47" i="64"/>
  <c r="Y47" i="64"/>
  <c r="X47" i="64"/>
  <c r="Z47" i="64" s="1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W48" i="64" s="1"/>
  <c r="W51" i="64" s="1"/>
  <c r="W53" i="64" s="1"/>
  <c r="W56" i="64" s="1"/>
  <c r="W59" i="64" s="1"/>
  <c r="V32" i="64"/>
  <c r="U32" i="64"/>
  <c r="U48" i="64" s="1"/>
  <c r="U51" i="64" s="1"/>
  <c r="U53" i="64" s="1"/>
  <c r="U56" i="64" s="1"/>
  <c r="U59" i="64" s="1"/>
  <c r="T32" i="64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M32" i="64"/>
  <c r="M48" i="64" s="1"/>
  <c r="M51" i="64" s="1"/>
  <c r="M53" i="64" s="1"/>
  <c r="M56" i="64" s="1"/>
  <c r="M59" i="64" s="1"/>
  <c r="L32" i="64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E32" i="64"/>
  <c r="E48" i="64" s="1"/>
  <c r="E51" i="64" s="1"/>
  <c r="E53" i="64" s="1"/>
  <c r="E56" i="64" s="1"/>
  <c r="E59" i="64" s="1"/>
  <c r="D32" i="64"/>
  <c r="C32" i="64"/>
  <c r="C48" i="64" s="1"/>
  <c r="C51" i="64" s="1"/>
  <c r="C53" i="64" s="1"/>
  <c r="C56" i="64" s="1"/>
  <c r="C59" i="64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T32" i="65"/>
  <c r="T48" i="65" s="1"/>
  <c r="T51" i="65" s="1"/>
  <c r="T53" i="65" s="1"/>
  <c r="T56" i="65" s="1"/>
  <c r="T59" i="65" s="1"/>
  <c r="S32" i="65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L32" i="65"/>
  <c r="L48" i="65" s="1"/>
  <c r="L51" i="65" s="1"/>
  <c r="L53" i="65" s="1"/>
  <c r="L56" i="65" s="1"/>
  <c r="L59" i="65" s="1"/>
  <c r="K32" i="65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D32" i="65"/>
  <c r="D48" i="65" s="1"/>
  <c r="D51" i="65" s="1"/>
  <c r="D53" i="65" s="1"/>
  <c r="D56" i="65" s="1"/>
  <c r="D59" i="65" s="1"/>
  <c r="C32" i="65"/>
  <c r="S48" i="66"/>
  <c r="S51" i="66" s="1"/>
  <c r="S53" i="66" s="1"/>
  <c r="S56" i="66" s="1"/>
  <c r="S59" i="66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S32" i="66"/>
  <c r="R32" i="66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J48" i="67"/>
  <c r="J51" i="67" s="1"/>
  <c r="J53" i="67" s="1"/>
  <c r="J56" i="67" s="1"/>
  <c r="J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Y48" i="67" s="1"/>
  <c r="X32" i="67"/>
  <c r="Z32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T32" i="67"/>
  <c r="T48" i="67" s="1"/>
  <c r="T51" i="67" s="1"/>
  <c r="T53" i="67" s="1"/>
  <c r="T56" i="67" s="1"/>
  <c r="T59" i="67" s="1"/>
  <c r="S32" i="67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L32" i="67"/>
  <c r="L48" i="67" s="1"/>
  <c r="L51" i="67" s="1"/>
  <c r="L53" i="67" s="1"/>
  <c r="L56" i="67" s="1"/>
  <c r="L59" i="67" s="1"/>
  <c r="K32" i="67"/>
  <c r="J32" i="67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D32" i="67"/>
  <c r="D48" i="67" s="1"/>
  <c r="D51" i="67" s="1"/>
  <c r="D53" i="67" s="1"/>
  <c r="D56" i="67" s="1"/>
  <c r="D59" i="67" s="1"/>
  <c r="C32" i="67"/>
  <c r="I48" i="68"/>
  <c r="I51" i="68" s="1"/>
  <c r="I53" i="68" s="1"/>
  <c r="I56" i="68" s="1"/>
  <c r="I59" i="68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Y32" i="68"/>
  <c r="Y48" i="68" s="1"/>
  <c r="Y51" i="68" s="1"/>
  <c r="Y53" i="68" s="1"/>
  <c r="Y56" i="68" s="1"/>
  <c r="Y59" i="68" s="1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Z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X32" i="69"/>
  <c r="X48" i="69" s="1"/>
  <c r="Z48" i="69" s="1"/>
  <c r="W32" i="69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S32" i="69"/>
  <c r="S48" i="69" s="1"/>
  <c r="S51" i="69" s="1"/>
  <c r="S53" i="69" s="1"/>
  <c r="S56" i="69" s="1"/>
  <c r="S59" i="69" s="1"/>
  <c r="R32" i="69"/>
  <c r="Q32" i="69"/>
  <c r="P32" i="69"/>
  <c r="P48" i="69" s="1"/>
  <c r="P51" i="69" s="1"/>
  <c r="P53" i="69" s="1"/>
  <c r="P56" i="69" s="1"/>
  <c r="P59" i="69" s="1"/>
  <c r="O32" i="69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K32" i="69"/>
  <c r="K48" i="69" s="1"/>
  <c r="K51" i="69" s="1"/>
  <c r="K53" i="69" s="1"/>
  <c r="K56" i="69" s="1"/>
  <c r="K59" i="69" s="1"/>
  <c r="J32" i="69"/>
  <c r="I32" i="69"/>
  <c r="H32" i="69"/>
  <c r="H48" i="69" s="1"/>
  <c r="H51" i="69" s="1"/>
  <c r="H53" i="69" s="1"/>
  <c r="H56" i="69" s="1"/>
  <c r="H59" i="69" s="1"/>
  <c r="G32" i="69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C32" i="69"/>
  <c r="C48" i="69" s="1"/>
  <c r="C51" i="69" s="1"/>
  <c r="C53" i="69" s="1"/>
  <c r="C56" i="69" s="1"/>
  <c r="C59" i="69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V48" i="71"/>
  <c r="V51" i="71" s="1"/>
  <c r="V53" i="71" s="1"/>
  <c r="V56" i="71" s="1"/>
  <c r="V59" i="71" s="1"/>
  <c r="AA47" i="71"/>
  <c r="Y47" i="71"/>
  <c r="X47" i="71"/>
  <c r="Z47" i="71" s="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W32" i="7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E48" i="72"/>
  <c r="E51" i="72" s="1"/>
  <c r="E53" i="72" s="1"/>
  <c r="E56" i="72" s="1"/>
  <c r="E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X48" i="72" s="1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E32" i="72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C32" i="73"/>
  <c r="C48" i="73" s="1"/>
  <c r="C51" i="73" s="1"/>
  <c r="C53" i="73" s="1"/>
  <c r="C56" i="73" s="1"/>
  <c r="C59" i="73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7" i="75"/>
  <c r="Z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X48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R48" i="76" s="1"/>
  <c r="R51" i="76" s="1"/>
  <c r="R53" i="76" s="1"/>
  <c r="R56" i="76" s="1"/>
  <c r="R59" i="76" s="1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J48" i="76" s="1"/>
  <c r="J51" i="76" s="1"/>
  <c r="J53" i="76" s="1"/>
  <c r="J56" i="76" s="1"/>
  <c r="J59" i="76" s="1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X48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X48" i="83" s="1"/>
  <c r="W32" i="83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E48" i="84"/>
  <c r="E51" i="84" s="1"/>
  <c r="E53" i="84" s="1"/>
  <c r="E56" i="84" s="1"/>
  <c r="E59" i="84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E32" i="84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X48" i="85" s="1"/>
  <c r="Z48" i="85" s="1"/>
  <c r="W32" i="85"/>
  <c r="W48" i="85" s="1"/>
  <c r="W51" i="85" s="1"/>
  <c r="W53" i="85" s="1"/>
  <c r="W56" i="85" s="1"/>
  <c r="W59" i="85" s="1"/>
  <c r="V32" i="85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X48" i="86" s="1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AA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X48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Y51" i="91" s="1"/>
  <c r="Y53" i="91" s="1"/>
  <c r="Y56" i="91" s="1"/>
  <c r="Y59" i="91" s="1"/>
  <c r="X32" i="91"/>
  <c r="X48" i="91" s="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C32" i="94"/>
  <c r="C48" i="94" s="1"/>
  <c r="C51" i="94" s="1"/>
  <c r="C53" i="94" s="1"/>
  <c r="C56" i="94" s="1"/>
  <c r="C59" i="94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I48" i="96"/>
  <c r="I51" i="96" s="1"/>
  <c r="I53" i="96" s="1"/>
  <c r="I56" i="96" s="1"/>
  <c r="I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Z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I32" i="96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AA47" i="97"/>
  <c r="Y47" i="97"/>
  <c r="X47" i="97"/>
  <c r="W47" i="97"/>
  <c r="V47" i="97"/>
  <c r="U47" i="97"/>
  <c r="T47" i="97"/>
  <c r="S47" i="97"/>
  <c r="R47" i="97"/>
  <c r="Q47" i="97"/>
  <c r="Q48" i="97" s="1"/>
  <c r="Q51" i="97" s="1"/>
  <c r="Q53" i="97" s="1"/>
  <c r="Q56" i="97" s="1"/>
  <c r="Q59" i="97" s="1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Z32" i="97"/>
  <c r="Y32" i="97"/>
  <c r="X32" i="97"/>
  <c r="X48" i="97" s="1"/>
  <c r="W32" i="97"/>
  <c r="W48" i="97" s="1"/>
  <c r="W51" i="97" s="1"/>
  <c r="W53" i="97" s="1"/>
  <c r="W56" i="97" s="1"/>
  <c r="W59" i="97" s="1"/>
  <c r="V32" i="97"/>
  <c r="U32" i="97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Q32" i="97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M32" i="97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59" i="98"/>
  <c r="F48" i="98"/>
  <c r="F51" i="98" s="1"/>
  <c r="F53" i="98" s="1"/>
  <c r="F56" i="98" s="1"/>
  <c r="F59" i="98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Y32" i="98"/>
  <c r="Y48" i="98" s="1"/>
  <c r="Y51" i="98" s="1"/>
  <c r="Y53" i="98" s="1"/>
  <c r="Y56" i="98" s="1"/>
  <c r="Y59" i="98" s="1"/>
  <c r="X32" i="98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F32" i="98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V48" i="99"/>
  <c r="V51" i="99" s="1"/>
  <c r="V53" i="99" s="1"/>
  <c r="V56" i="99" s="1"/>
  <c r="V59" i="99" s="1"/>
  <c r="J48" i="99"/>
  <c r="J51" i="99" s="1"/>
  <c r="J53" i="99" s="1"/>
  <c r="J56" i="99" s="1"/>
  <c r="J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W32" i="99"/>
  <c r="W48" i="99" s="1"/>
  <c r="W51" i="99" s="1"/>
  <c r="W53" i="99" s="1"/>
  <c r="W56" i="99" s="1"/>
  <c r="W59" i="99" s="1"/>
  <c r="V32" i="99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L48" i="100"/>
  <c r="L51" i="100" s="1"/>
  <c r="L53" i="100" s="1"/>
  <c r="L56" i="100" s="1"/>
  <c r="L59" i="100" s="1"/>
  <c r="AA47" i="100"/>
  <c r="Y47" i="100"/>
  <c r="Z47" i="100" s="1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X48" i="100" s="1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L48" i="101"/>
  <c r="L51" i="101" s="1"/>
  <c r="L53" i="101" s="1"/>
  <c r="L56" i="101" s="1"/>
  <c r="L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X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T32" i="101"/>
  <c r="S32" i="101"/>
  <c r="S48" i="101" s="1"/>
  <c r="S51" i="101" s="1"/>
  <c r="S53" i="101" s="1"/>
  <c r="S56" i="101" s="1"/>
  <c r="S59" i="101" s="1"/>
  <c r="R32" i="10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L32" i="101"/>
  <c r="K32" i="101"/>
  <c r="K48" i="101" s="1"/>
  <c r="K51" i="101" s="1"/>
  <c r="K53" i="101" s="1"/>
  <c r="K56" i="101" s="1"/>
  <c r="K59" i="101" s="1"/>
  <c r="J32" i="10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D32" i="101"/>
  <c r="C32" i="101"/>
  <c r="C48" i="101" s="1"/>
  <c r="C51" i="101" s="1"/>
  <c r="C53" i="101" s="1"/>
  <c r="C56" i="101" s="1"/>
  <c r="C59" i="101" s="1"/>
  <c r="U53" i="102"/>
  <c r="U56" i="102" s="1"/>
  <c r="U59" i="102" s="1"/>
  <c r="J48" i="102"/>
  <c r="J51" i="102" s="1"/>
  <c r="J53" i="102" s="1"/>
  <c r="J56" i="102" s="1"/>
  <c r="J59" i="102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X51" i="102" s="1"/>
  <c r="X53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AA47" i="103"/>
  <c r="Y47" i="103"/>
  <c r="Z47" i="103" s="1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Y32" i="103"/>
  <c r="Y48" i="103" s="1"/>
  <c r="Y51" i="103" s="1"/>
  <c r="Y53" i="103" s="1"/>
  <c r="Y56" i="103" s="1"/>
  <c r="Y59" i="103" s="1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M48" i="104"/>
  <c r="M51" i="104" s="1"/>
  <c r="M53" i="104" s="1"/>
  <c r="M56" i="104" s="1"/>
  <c r="M59" i="104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X48" i="104" s="1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P32" i="104"/>
  <c r="O32" i="104"/>
  <c r="O48" i="104" s="1"/>
  <c r="O51" i="104" s="1"/>
  <c r="O53" i="104" s="1"/>
  <c r="O56" i="104" s="1"/>
  <c r="O59" i="104" s="1"/>
  <c r="N32" i="104"/>
  <c r="M32" i="104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C32" i="105"/>
  <c r="C48" i="105" s="1"/>
  <c r="C51" i="105" s="1"/>
  <c r="C53" i="105" s="1"/>
  <c r="C56" i="105" s="1"/>
  <c r="C59" i="105" s="1"/>
  <c r="L51" i="106"/>
  <c r="L53" i="106" s="1"/>
  <c r="L56" i="106" s="1"/>
  <c r="L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X48" i="106" s="1"/>
  <c r="X51" i="106" s="1"/>
  <c r="W32" i="106"/>
  <c r="W48" i="106" s="1"/>
  <c r="W51" i="106" s="1"/>
  <c r="W53" i="106" s="1"/>
  <c r="W56" i="106" s="1"/>
  <c r="W59" i="106" s="1"/>
  <c r="V32" i="106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M32" i="106"/>
  <c r="M48" i="106" s="1"/>
  <c r="M51" i="106" s="1"/>
  <c r="M53" i="106" s="1"/>
  <c r="M56" i="106" s="1"/>
  <c r="M59" i="106" s="1"/>
  <c r="L32" i="106"/>
  <c r="L48" i="106" s="1"/>
  <c r="K32" i="106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T48" i="107"/>
  <c r="T51" i="107" s="1"/>
  <c r="T53" i="107" s="1"/>
  <c r="T56" i="107" s="1"/>
  <c r="T59" i="107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X48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S32" i="107"/>
  <c r="S48" i="107" s="1"/>
  <c r="S51" i="107" s="1"/>
  <c r="S53" i="107" s="1"/>
  <c r="S56" i="107" s="1"/>
  <c r="S59" i="107" s="1"/>
  <c r="R32" i="107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G51" i="108"/>
  <c r="G53" i="108" s="1"/>
  <c r="G56" i="108" s="1"/>
  <c r="G59" i="108" s="1"/>
  <c r="C48" i="108"/>
  <c r="C51" i="108" s="1"/>
  <c r="C53" i="108" s="1"/>
  <c r="C56" i="108" s="1"/>
  <c r="C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D48" i="108" s="1"/>
  <c r="D51" i="108" s="1"/>
  <c r="D53" i="108" s="1"/>
  <c r="D56" i="108" s="1"/>
  <c r="D59" i="108" s="1"/>
  <c r="C47" i="108"/>
  <c r="AA32" i="108"/>
  <c r="AA48" i="108" s="1"/>
  <c r="AA51" i="108" s="1"/>
  <c r="AA53" i="108" s="1"/>
  <c r="AA56" i="108" s="1"/>
  <c r="AA59" i="108" s="1"/>
  <c r="Y32" i="108"/>
  <c r="X32" i="108"/>
  <c r="X48" i="108" s="1"/>
  <c r="W32" i="108"/>
  <c r="W48" i="108" s="1"/>
  <c r="W51" i="108" s="1"/>
  <c r="W53" i="108" s="1"/>
  <c r="W56" i="108" s="1"/>
  <c r="W59" i="108" s="1"/>
  <c r="V32" i="108"/>
  <c r="U32" i="108"/>
  <c r="U48" i="108" s="1"/>
  <c r="U51" i="108" s="1"/>
  <c r="U53" i="108" s="1"/>
  <c r="U56" i="108" s="1"/>
  <c r="U59" i="108" s="1"/>
  <c r="T32" i="108"/>
  <c r="S32" i="108"/>
  <c r="S48" i="108" s="1"/>
  <c r="S51" i="108" s="1"/>
  <c r="S53" i="108" s="1"/>
  <c r="S56" i="108" s="1"/>
  <c r="S59" i="108" s="1"/>
  <c r="R32" i="108"/>
  <c r="Q32" i="108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M32" i="108"/>
  <c r="M48" i="108" s="1"/>
  <c r="M51" i="108" s="1"/>
  <c r="M53" i="108" s="1"/>
  <c r="M56" i="108" s="1"/>
  <c r="M59" i="108" s="1"/>
  <c r="L32" i="108"/>
  <c r="K32" i="108"/>
  <c r="K48" i="108" s="1"/>
  <c r="K51" i="108" s="1"/>
  <c r="K53" i="108" s="1"/>
  <c r="K56" i="108" s="1"/>
  <c r="K59" i="108" s="1"/>
  <c r="J32" i="108"/>
  <c r="I32" i="108"/>
  <c r="H32" i="108"/>
  <c r="H48" i="108" s="1"/>
  <c r="H51" i="108" s="1"/>
  <c r="H53" i="108" s="1"/>
  <c r="H56" i="108" s="1"/>
  <c r="H59" i="108" s="1"/>
  <c r="G32" i="108"/>
  <c r="G48" i="108" s="1"/>
  <c r="F32" i="108"/>
  <c r="E32" i="108"/>
  <c r="E48" i="108" s="1"/>
  <c r="E51" i="108" s="1"/>
  <c r="E53" i="108" s="1"/>
  <c r="E56" i="108" s="1"/>
  <c r="E59" i="108" s="1"/>
  <c r="D32" i="108"/>
  <c r="C32" i="108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X32" i="109"/>
  <c r="Z32" i="109" s="1"/>
  <c r="W32" i="109"/>
  <c r="V32" i="109"/>
  <c r="V48" i="109" s="1"/>
  <c r="V51" i="109" s="1"/>
  <c r="V53" i="109" s="1"/>
  <c r="V56" i="109" s="1"/>
  <c r="V59" i="109" s="1"/>
  <c r="U32" i="109"/>
  <c r="T32" i="109"/>
  <c r="T48" i="109" s="1"/>
  <c r="T51" i="109" s="1"/>
  <c r="T53" i="109" s="1"/>
  <c r="T56" i="109" s="1"/>
  <c r="T59" i="109" s="1"/>
  <c r="S32" i="109"/>
  <c r="R32" i="109"/>
  <c r="R48" i="109" s="1"/>
  <c r="R51" i="109" s="1"/>
  <c r="R53" i="109" s="1"/>
  <c r="R56" i="109" s="1"/>
  <c r="R59" i="109" s="1"/>
  <c r="Q32" i="109"/>
  <c r="P32" i="109"/>
  <c r="O32" i="109"/>
  <c r="N32" i="109"/>
  <c r="N48" i="109" s="1"/>
  <c r="N51" i="109" s="1"/>
  <c r="N53" i="109" s="1"/>
  <c r="N56" i="109" s="1"/>
  <c r="N59" i="109" s="1"/>
  <c r="M32" i="109"/>
  <c r="L32" i="109"/>
  <c r="L48" i="109" s="1"/>
  <c r="L51" i="109" s="1"/>
  <c r="L53" i="109" s="1"/>
  <c r="L56" i="109" s="1"/>
  <c r="L59" i="109" s="1"/>
  <c r="K32" i="109"/>
  <c r="J32" i="109"/>
  <c r="J48" i="109" s="1"/>
  <c r="J51" i="109" s="1"/>
  <c r="J53" i="109" s="1"/>
  <c r="J56" i="109" s="1"/>
  <c r="J59" i="109" s="1"/>
  <c r="I32" i="109"/>
  <c r="H32" i="109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D32" i="109"/>
  <c r="D48" i="109" s="1"/>
  <c r="D51" i="109" s="1"/>
  <c r="D53" i="109" s="1"/>
  <c r="D56" i="109" s="1"/>
  <c r="D59" i="109" s="1"/>
  <c r="C32" i="109"/>
  <c r="I48" i="110"/>
  <c r="I51" i="110" s="1"/>
  <c r="I53" i="110" s="1"/>
  <c r="I56" i="110" s="1"/>
  <c r="I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Z32" i="111" s="1"/>
  <c r="X32" i="111"/>
  <c r="W32" i="111"/>
  <c r="W48" i="111" s="1"/>
  <c r="W51" i="111" s="1"/>
  <c r="W53" i="111" s="1"/>
  <c r="W56" i="111" s="1"/>
  <c r="W59" i="111" s="1"/>
  <c r="V32" i="111"/>
  <c r="U32" i="111"/>
  <c r="U48" i="111" s="1"/>
  <c r="U51" i="111" s="1"/>
  <c r="U53" i="111" s="1"/>
  <c r="U56" i="111" s="1"/>
  <c r="U59" i="111" s="1"/>
  <c r="T32" i="111"/>
  <c r="S32" i="111"/>
  <c r="S48" i="111" s="1"/>
  <c r="S51" i="111" s="1"/>
  <c r="S53" i="111" s="1"/>
  <c r="S56" i="111" s="1"/>
  <c r="S59" i="111" s="1"/>
  <c r="R32" i="11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M32" i="111"/>
  <c r="M48" i="111" s="1"/>
  <c r="M51" i="111" s="1"/>
  <c r="M53" i="111" s="1"/>
  <c r="M56" i="111" s="1"/>
  <c r="M59" i="111" s="1"/>
  <c r="L32" i="111"/>
  <c r="K32" i="111"/>
  <c r="K48" i="111" s="1"/>
  <c r="K51" i="111" s="1"/>
  <c r="K53" i="111" s="1"/>
  <c r="K56" i="111" s="1"/>
  <c r="K59" i="111" s="1"/>
  <c r="J32" i="111"/>
  <c r="I32" i="111"/>
  <c r="H32" i="111"/>
  <c r="G32" i="111"/>
  <c r="G48" i="111" s="1"/>
  <c r="G51" i="111" s="1"/>
  <c r="G53" i="111" s="1"/>
  <c r="G56" i="111" s="1"/>
  <c r="G59" i="111" s="1"/>
  <c r="F32" i="111"/>
  <c r="E32" i="111"/>
  <c r="E48" i="111" s="1"/>
  <c r="E51" i="111" s="1"/>
  <c r="E53" i="111" s="1"/>
  <c r="E56" i="111" s="1"/>
  <c r="E59" i="111" s="1"/>
  <c r="D32" i="111"/>
  <c r="C32" i="111"/>
  <c r="C48" i="111" s="1"/>
  <c r="C51" i="111" s="1"/>
  <c r="C53" i="111" s="1"/>
  <c r="C56" i="111" s="1"/>
  <c r="C59" i="111" s="1"/>
  <c r="AA48" i="112"/>
  <c r="AA51" i="112" s="1"/>
  <c r="AA53" i="112" s="1"/>
  <c r="AA56" i="112" s="1"/>
  <c r="AA59" i="112" s="1"/>
  <c r="AA47" i="112"/>
  <c r="Y47" i="112"/>
  <c r="Y48" i="112" s="1"/>
  <c r="Y51" i="112" s="1"/>
  <c r="Y53" i="112" s="1"/>
  <c r="Y56" i="112" s="1"/>
  <c r="Y59" i="112" s="1"/>
  <c r="X47" i="112"/>
  <c r="W47" i="112"/>
  <c r="V47" i="112"/>
  <c r="U47" i="112"/>
  <c r="T47" i="112"/>
  <c r="S47" i="112"/>
  <c r="R47" i="112"/>
  <c r="Q47" i="112"/>
  <c r="Q48" i="112" s="1"/>
  <c r="Q51" i="112" s="1"/>
  <c r="Q53" i="112" s="1"/>
  <c r="Q56" i="112" s="1"/>
  <c r="Q59" i="112" s="1"/>
  <c r="P47" i="112"/>
  <c r="O47" i="112"/>
  <c r="N47" i="112"/>
  <c r="M47" i="112"/>
  <c r="L47" i="112"/>
  <c r="K47" i="112"/>
  <c r="J47" i="112"/>
  <c r="I47" i="112"/>
  <c r="I48" i="112" s="1"/>
  <c r="I51" i="112" s="1"/>
  <c r="I53" i="112" s="1"/>
  <c r="I56" i="112" s="1"/>
  <c r="I59" i="112" s="1"/>
  <c r="H47" i="112"/>
  <c r="G47" i="112"/>
  <c r="F47" i="112"/>
  <c r="E47" i="112"/>
  <c r="D47" i="112"/>
  <c r="C47" i="112"/>
  <c r="AA32" i="112"/>
  <c r="Z32" i="112"/>
  <c r="Y32" i="112"/>
  <c r="X32" i="112"/>
  <c r="X48" i="112" s="1"/>
  <c r="W32" i="112"/>
  <c r="V32" i="112"/>
  <c r="U32" i="112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P32" i="112"/>
  <c r="P48" i="112" s="1"/>
  <c r="P51" i="112" s="1"/>
  <c r="P53" i="112" s="1"/>
  <c r="P56" i="112" s="1"/>
  <c r="P59" i="112" s="1"/>
  <c r="O32" i="112"/>
  <c r="N32" i="112"/>
  <c r="M32" i="112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H32" i="112"/>
  <c r="H48" i="112" s="1"/>
  <c r="H51" i="112" s="1"/>
  <c r="H53" i="112" s="1"/>
  <c r="H56" i="112" s="1"/>
  <c r="H59" i="112" s="1"/>
  <c r="G32" i="112"/>
  <c r="F32" i="112"/>
  <c r="E32" i="112"/>
  <c r="D32" i="112"/>
  <c r="D48" i="112" s="1"/>
  <c r="D51" i="112" s="1"/>
  <c r="D53" i="112" s="1"/>
  <c r="D56" i="112" s="1"/>
  <c r="D59" i="112" s="1"/>
  <c r="C32" i="112"/>
  <c r="J48" i="113"/>
  <c r="J51" i="113" s="1"/>
  <c r="J53" i="113" s="1"/>
  <c r="J56" i="113" s="1"/>
  <c r="J59" i="113" s="1"/>
  <c r="G48" i="113"/>
  <c r="G51" i="113" s="1"/>
  <c r="G53" i="113" s="1"/>
  <c r="G56" i="113" s="1"/>
  <c r="G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X48" i="113" s="1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X48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Y48" i="118" s="1"/>
  <c r="Y51" i="118" s="1"/>
  <c r="Y53" i="118" s="1"/>
  <c r="Y56" i="118" s="1"/>
  <c r="Y59" i="118" s="1"/>
  <c r="X32" i="118"/>
  <c r="X48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N48" i="121"/>
  <c r="N51" i="121" s="1"/>
  <c r="N53" i="121" s="1"/>
  <c r="N56" i="121" s="1"/>
  <c r="N59" i="121" s="1"/>
  <c r="F48" i="121"/>
  <c r="F51" i="121" s="1"/>
  <c r="F53" i="121" s="1"/>
  <c r="F56" i="121" s="1"/>
  <c r="F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Y32" i="121"/>
  <c r="Y48" i="121" s="1"/>
  <c r="Y51" i="121" s="1"/>
  <c r="Y53" i="121" s="1"/>
  <c r="Y56" i="121" s="1"/>
  <c r="Y59" i="121" s="1"/>
  <c r="X32" i="121"/>
  <c r="X48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X32" i="123"/>
  <c r="X48" i="123" s="1"/>
  <c r="W32" i="123"/>
  <c r="V32" i="123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N32" i="123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AA47" i="124"/>
  <c r="Y47" i="124"/>
  <c r="Y48" i="124" s="1"/>
  <c r="Y51" i="124" s="1"/>
  <c r="Y53" i="124" s="1"/>
  <c r="Y56" i="124" s="1"/>
  <c r="Y59" i="124" s="1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Z32" i="124"/>
  <c r="Y32" i="124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T32" i="124"/>
  <c r="T48" i="124" s="1"/>
  <c r="T51" i="124" s="1"/>
  <c r="T53" i="124" s="1"/>
  <c r="T56" i="124" s="1"/>
  <c r="T59" i="124" s="1"/>
  <c r="S32" i="124"/>
  <c r="R32" i="124"/>
  <c r="R48" i="124" s="1"/>
  <c r="R51" i="124" s="1"/>
  <c r="R53" i="124" s="1"/>
  <c r="R56" i="124" s="1"/>
  <c r="R59" i="124" s="1"/>
  <c r="Q32" i="124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L32" i="124"/>
  <c r="L48" i="124" s="1"/>
  <c r="L51" i="124" s="1"/>
  <c r="L53" i="124" s="1"/>
  <c r="L56" i="124" s="1"/>
  <c r="L59" i="124" s="1"/>
  <c r="K32" i="124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D32" i="124"/>
  <c r="D48" i="124" s="1"/>
  <c r="D51" i="124" s="1"/>
  <c r="D53" i="124" s="1"/>
  <c r="D56" i="124" s="1"/>
  <c r="D59" i="124" s="1"/>
  <c r="C32" i="124"/>
  <c r="W48" i="125"/>
  <c r="W51" i="125" s="1"/>
  <c r="W53" i="125" s="1"/>
  <c r="W56" i="125" s="1"/>
  <c r="W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P48" i="125" s="1"/>
  <c r="P51" i="125" s="1"/>
  <c r="P53" i="125" s="1"/>
  <c r="P56" i="125" s="1"/>
  <c r="P59" i="125" s="1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Z32" i="125"/>
  <c r="Y32" i="125"/>
  <c r="Y48" i="125" s="1"/>
  <c r="Y51" i="125" s="1"/>
  <c r="Y53" i="125" s="1"/>
  <c r="Y56" i="125" s="1"/>
  <c r="Y59" i="125" s="1"/>
  <c r="X32" i="125"/>
  <c r="W32" i="125"/>
  <c r="V32" i="125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Q32" i="125"/>
  <c r="Q48" i="125" s="1"/>
  <c r="Q51" i="125" s="1"/>
  <c r="Q53" i="125" s="1"/>
  <c r="Q56" i="125" s="1"/>
  <c r="Q59" i="125" s="1"/>
  <c r="P32" i="125"/>
  <c r="O32" i="125"/>
  <c r="O48" i="125" s="1"/>
  <c r="O51" i="125" s="1"/>
  <c r="O53" i="125" s="1"/>
  <c r="O56" i="125" s="1"/>
  <c r="O59" i="125" s="1"/>
  <c r="N32" i="125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C59" i="125" s="1"/>
  <c r="S48" i="126"/>
  <c r="S51" i="126" s="1"/>
  <c r="S53" i="126" s="1"/>
  <c r="S56" i="126" s="1"/>
  <c r="S59" i="126" s="1"/>
  <c r="O48" i="126"/>
  <c r="O51" i="126" s="1"/>
  <c r="O53" i="126" s="1"/>
  <c r="O56" i="126" s="1"/>
  <c r="O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N48" i="127"/>
  <c r="N51" i="127" s="1"/>
  <c r="N53" i="127" s="1"/>
  <c r="N56" i="127" s="1"/>
  <c r="N59" i="127" s="1"/>
  <c r="F48" i="127"/>
  <c r="F51" i="127" s="1"/>
  <c r="F53" i="127" s="1"/>
  <c r="F56" i="127" s="1"/>
  <c r="F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Y48" i="134" s="1"/>
  <c r="Y51" i="134" s="1"/>
  <c r="Y53" i="134" s="1"/>
  <c r="Y56" i="134" s="1"/>
  <c r="Y59" i="134" s="1"/>
  <c r="X32" i="134"/>
  <c r="X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W32" i="147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N32" i="147"/>
  <c r="N48" i="147" s="1"/>
  <c r="N51" i="147" s="1"/>
  <c r="N53" i="147" s="1"/>
  <c r="N56" i="147" s="1"/>
  <c r="N59" i="147" s="1"/>
  <c r="M32" i="147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H48" i="150"/>
  <c r="H51" i="150" s="1"/>
  <c r="H53" i="150" s="1"/>
  <c r="H56" i="150" s="1"/>
  <c r="H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X32" i="150"/>
  <c r="X48" i="150" s="1"/>
  <c r="X51" i="150" s="1"/>
  <c r="W32" i="150"/>
  <c r="W48" i="150" s="1"/>
  <c r="W51" i="150" s="1"/>
  <c r="W53" i="150" s="1"/>
  <c r="W56" i="150" s="1"/>
  <c r="W59" i="150" s="1"/>
  <c r="V32" i="150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G32" i="150"/>
  <c r="G48" i="150" s="1"/>
  <c r="G51" i="150" s="1"/>
  <c r="G53" i="150" s="1"/>
  <c r="G56" i="150" s="1"/>
  <c r="G59" i="150" s="1"/>
  <c r="F32" i="150"/>
  <c r="E32" i="150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W48" i="151"/>
  <c r="W51" i="151" s="1"/>
  <c r="W53" i="151" s="1"/>
  <c r="W56" i="151" s="1"/>
  <c r="W59" i="151" s="1"/>
  <c r="AA47" i="151"/>
  <c r="Z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X48" i="151" s="1"/>
  <c r="W32" i="15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Z32" i="152"/>
  <c r="Y32" i="152"/>
  <c r="X32" i="152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T32" i="152"/>
  <c r="S32" i="152"/>
  <c r="S48" i="152" s="1"/>
  <c r="S51" i="152" s="1"/>
  <c r="S53" i="152" s="1"/>
  <c r="S56" i="152" s="1"/>
  <c r="S59" i="152" s="1"/>
  <c r="R32" i="152"/>
  <c r="Q32" i="152"/>
  <c r="P32" i="152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L32" i="152"/>
  <c r="K32" i="152"/>
  <c r="K48" i="152" s="1"/>
  <c r="K51" i="152" s="1"/>
  <c r="K53" i="152" s="1"/>
  <c r="K56" i="152" s="1"/>
  <c r="K59" i="152" s="1"/>
  <c r="J32" i="152"/>
  <c r="I32" i="152"/>
  <c r="H32" i="152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D32" i="152"/>
  <c r="C32" i="152"/>
  <c r="C48" i="152" s="1"/>
  <c r="C51" i="152" s="1"/>
  <c r="C53" i="152" s="1"/>
  <c r="C56" i="152" s="1"/>
  <c r="C59" i="152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X48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X48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R48" i="158"/>
  <c r="R51" i="158" s="1"/>
  <c r="R53" i="158" s="1"/>
  <c r="R56" i="158" s="1"/>
  <c r="R59" i="158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X51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X48" i="160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Z32" i="160"/>
  <c r="Y32" i="160"/>
  <c r="X32" i="160"/>
  <c r="W32" i="160"/>
  <c r="W48" i="160" s="1"/>
  <c r="W51" i="160" s="1"/>
  <c r="W53" i="160" s="1"/>
  <c r="W56" i="160" s="1"/>
  <c r="W59" i="160" s="1"/>
  <c r="V32" i="160"/>
  <c r="U32" i="160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M32" i="160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E32" i="160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O48" i="161"/>
  <c r="O51" i="161" s="1"/>
  <c r="O53" i="161" s="1"/>
  <c r="O56" i="161" s="1"/>
  <c r="O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N48" i="162"/>
  <c r="N51" i="162" s="1"/>
  <c r="N53" i="162" s="1"/>
  <c r="N56" i="162" s="1"/>
  <c r="N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M48" i="163"/>
  <c r="M51" i="163" s="1"/>
  <c r="M53" i="163" s="1"/>
  <c r="M56" i="163" s="1"/>
  <c r="M59" i="163" s="1"/>
  <c r="E48" i="163"/>
  <c r="E51" i="163" s="1"/>
  <c r="E53" i="163" s="1"/>
  <c r="E56" i="163" s="1"/>
  <c r="E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X48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T48" i="166"/>
  <c r="T51" i="166" s="1"/>
  <c r="T53" i="166" s="1"/>
  <c r="T56" i="166" s="1"/>
  <c r="T59" i="166" s="1"/>
  <c r="L48" i="166"/>
  <c r="L51" i="166" s="1"/>
  <c r="L53" i="166" s="1"/>
  <c r="L56" i="166" s="1"/>
  <c r="L59" i="166" s="1"/>
  <c r="AA47" i="166"/>
  <c r="Y47" i="166"/>
  <c r="Z47" i="166" s="1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Z32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T32" i="166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L32" i="166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Z32" i="167"/>
  <c r="Y32" i="167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T32" i="167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L32" i="167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D32" i="167"/>
  <c r="C32" i="167"/>
  <c r="C48" i="167" s="1"/>
  <c r="C51" i="167" s="1"/>
  <c r="C53" i="167" s="1"/>
  <c r="C56" i="167" s="1"/>
  <c r="C59" i="167" s="1"/>
  <c r="W48" i="168"/>
  <c r="W51" i="168" s="1"/>
  <c r="W53" i="168" s="1"/>
  <c r="W56" i="168" s="1"/>
  <c r="W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Y32" i="169"/>
  <c r="Y48" i="169" s="1"/>
  <c r="Y51" i="169" s="1"/>
  <c r="Y53" i="169" s="1"/>
  <c r="Y56" i="169" s="1"/>
  <c r="Y59" i="169" s="1"/>
  <c r="X32" i="169"/>
  <c r="X48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X32" i="170"/>
  <c r="W32" i="170"/>
  <c r="W48" i="170" s="1"/>
  <c r="W51" i="170" s="1"/>
  <c r="W53" i="170" s="1"/>
  <c r="W56" i="170" s="1"/>
  <c r="W59" i="170" s="1"/>
  <c r="V32" i="170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Q32" i="170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I32" i="170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J48" i="173"/>
  <c r="J51" i="173" s="1"/>
  <c r="J53" i="173" s="1"/>
  <c r="J56" i="173" s="1"/>
  <c r="J59" i="173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X32" i="175"/>
  <c r="W32" i="175"/>
  <c r="W48" i="175" s="1"/>
  <c r="W51" i="175" s="1"/>
  <c r="W53" i="175" s="1"/>
  <c r="W56" i="175" s="1"/>
  <c r="W59" i="175" s="1"/>
  <c r="V32" i="175"/>
  <c r="U32" i="175"/>
  <c r="U48" i="175" s="1"/>
  <c r="U51" i="175" s="1"/>
  <c r="U53" i="175" s="1"/>
  <c r="U56" i="175" s="1"/>
  <c r="U59" i="175" s="1"/>
  <c r="T32" i="175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M48" i="175" s="1"/>
  <c r="M51" i="175" s="1"/>
  <c r="M53" i="175" s="1"/>
  <c r="M56" i="175" s="1"/>
  <c r="M59" i="175" s="1"/>
  <c r="L32" i="175"/>
  <c r="K32" i="175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G32" i="175"/>
  <c r="G48" i="175" s="1"/>
  <c r="G51" i="175" s="1"/>
  <c r="G53" i="175" s="1"/>
  <c r="G56" i="175" s="1"/>
  <c r="G59" i="175" s="1"/>
  <c r="F32" i="175"/>
  <c r="E32" i="175"/>
  <c r="E48" i="175" s="1"/>
  <c r="E51" i="175" s="1"/>
  <c r="E53" i="175" s="1"/>
  <c r="E56" i="175" s="1"/>
  <c r="E59" i="175" s="1"/>
  <c r="D32" i="175"/>
  <c r="C32" i="175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E48" i="178"/>
  <c r="E51" i="178" s="1"/>
  <c r="E53" i="178" s="1"/>
  <c r="E56" i="178" s="1"/>
  <c r="E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X48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Y51" i="179" s="1"/>
  <c r="Y53" i="179" s="1"/>
  <c r="Y56" i="179" s="1"/>
  <c r="Y59" i="179" s="1"/>
  <c r="X32" i="179"/>
  <c r="X48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J48" i="181"/>
  <c r="J51" i="181" s="1"/>
  <c r="J53" i="181" s="1"/>
  <c r="J56" i="181" s="1"/>
  <c r="J59" i="181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X48" i="181" s="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U32" i="183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I32" i="183"/>
  <c r="I48" i="183" s="1"/>
  <c r="I51" i="183" s="1"/>
  <c r="I53" i="183" s="1"/>
  <c r="I56" i="183" s="1"/>
  <c r="I59" i="183" s="1"/>
  <c r="H32" i="183"/>
  <c r="G32" i="183"/>
  <c r="G48" i="183" s="1"/>
  <c r="G51" i="183" s="1"/>
  <c r="G53" i="183" s="1"/>
  <c r="G56" i="183" s="1"/>
  <c r="G59" i="183" s="1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L53" i="185"/>
  <c r="L56" i="185" s="1"/>
  <c r="L59" i="185" s="1"/>
  <c r="U51" i="185"/>
  <c r="U53" i="185" s="1"/>
  <c r="U56" i="185" s="1"/>
  <c r="U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E48" i="186"/>
  <c r="E51" i="186" s="1"/>
  <c r="E53" i="186" s="1"/>
  <c r="E56" i="186" s="1"/>
  <c r="E59" i="186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W32" i="186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X47" i="187"/>
  <c r="Z47" i="187" s="1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X48" i="188" s="1"/>
  <c r="W32" i="188"/>
  <c r="W48" i="188" s="1"/>
  <c r="W51" i="188" s="1"/>
  <c r="W53" i="188" s="1"/>
  <c r="W56" i="188" s="1"/>
  <c r="W59" i="188" s="1"/>
  <c r="V32" i="188"/>
  <c r="U32" i="188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C32" i="189"/>
  <c r="C48" i="189" s="1"/>
  <c r="C51" i="189" s="1"/>
  <c r="C53" i="189" s="1"/>
  <c r="C56" i="189" s="1"/>
  <c r="C59" i="189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Y32" i="190"/>
  <c r="Y48" i="190" s="1"/>
  <c r="Y51" i="190" s="1"/>
  <c r="Y53" i="190" s="1"/>
  <c r="Y56" i="190" s="1"/>
  <c r="Y59" i="190" s="1"/>
  <c r="X32" i="190"/>
  <c r="X48" i="190" s="1"/>
  <c r="X51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Y48" i="191"/>
  <c r="Y51" i="191" s="1"/>
  <c r="Y53" i="191" s="1"/>
  <c r="Y56" i="191" s="1"/>
  <c r="Y59" i="191" s="1"/>
  <c r="Q48" i="191"/>
  <c r="Q51" i="191" s="1"/>
  <c r="Q53" i="191" s="1"/>
  <c r="Q56" i="191" s="1"/>
  <c r="Q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X32" i="191"/>
  <c r="X48" i="191" s="1"/>
  <c r="W32" i="19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X32" i="192"/>
  <c r="W32" i="192"/>
  <c r="V32" i="192"/>
  <c r="V48" i="192" s="1"/>
  <c r="V51" i="192" s="1"/>
  <c r="V53" i="192" s="1"/>
  <c r="V56" i="192" s="1"/>
  <c r="V59" i="192" s="1"/>
  <c r="U32" i="192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P32" i="192"/>
  <c r="P48" i="192" s="1"/>
  <c r="P51" i="192" s="1"/>
  <c r="P53" i="192" s="1"/>
  <c r="P56" i="192" s="1"/>
  <c r="P59" i="192" s="1"/>
  <c r="O32" i="192"/>
  <c r="N32" i="192"/>
  <c r="N48" i="192" s="1"/>
  <c r="N51" i="192" s="1"/>
  <c r="N53" i="192" s="1"/>
  <c r="N56" i="192" s="1"/>
  <c r="N59" i="192" s="1"/>
  <c r="M32" i="192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J48" i="192" s="1"/>
  <c r="J51" i="192" s="1"/>
  <c r="J53" i="192" s="1"/>
  <c r="J56" i="192" s="1"/>
  <c r="J59" i="192" s="1"/>
  <c r="I32" i="192"/>
  <c r="H32" i="192"/>
  <c r="H48" i="192" s="1"/>
  <c r="H51" i="192" s="1"/>
  <c r="H53" i="192" s="1"/>
  <c r="H56" i="192" s="1"/>
  <c r="H59" i="192" s="1"/>
  <c r="G32" i="192"/>
  <c r="F32" i="192"/>
  <c r="F48" i="192" s="1"/>
  <c r="F51" i="192" s="1"/>
  <c r="F53" i="192" s="1"/>
  <c r="F56" i="192" s="1"/>
  <c r="F59" i="192" s="1"/>
  <c r="E32" i="192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X32" i="193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W32" i="194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X48" i="195" s="1"/>
  <c r="W32" i="195"/>
  <c r="W48" i="195" s="1"/>
  <c r="W51" i="195" s="1"/>
  <c r="W53" i="195" s="1"/>
  <c r="W56" i="195" s="1"/>
  <c r="W59" i="195" s="1"/>
  <c r="V32" i="195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Y51" i="196" s="1"/>
  <c r="Y53" i="196" s="1"/>
  <c r="Y56" i="196" s="1"/>
  <c r="Y59" i="196" s="1"/>
  <c r="X32" i="196"/>
  <c r="X48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J51" i="197"/>
  <c r="J53" i="197" s="1"/>
  <c r="J56" i="197" s="1"/>
  <c r="J59" i="197" s="1"/>
  <c r="AA48" i="197"/>
  <c r="AA51" i="197" s="1"/>
  <c r="AA53" i="197" s="1"/>
  <c r="AA56" i="197" s="1"/>
  <c r="AA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K32" i="197"/>
  <c r="K48" i="197" s="1"/>
  <c r="K51" i="197" s="1"/>
  <c r="K53" i="197" s="1"/>
  <c r="K56" i="197" s="1"/>
  <c r="K59" i="197" s="1"/>
  <c r="J32" i="197"/>
  <c r="J48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C32" i="197"/>
  <c r="C48" i="197" s="1"/>
  <c r="C51" i="197" s="1"/>
  <c r="C53" i="197" s="1"/>
  <c r="C56" i="197" s="1"/>
  <c r="C59" i="197" s="1"/>
  <c r="I51" i="198"/>
  <c r="I53" i="198" s="1"/>
  <c r="I56" i="198" s="1"/>
  <c r="I59" i="198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Y32" i="198"/>
  <c r="Y48" i="198" s="1"/>
  <c r="Y51" i="198" s="1"/>
  <c r="Y53" i="198" s="1"/>
  <c r="Y56" i="198" s="1"/>
  <c r="Y59" i="198" s="1"/>
  <c r="X32" i="198"/>
  <c r="X48" i="198" s="1"/>
  <c r="X51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I48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V53" i="200"/>
  <c r="V56" i="200" s="1"/>
  <c r="V59" i="200" s="1"/>
  <c r="F53" i="200"/>
  <c r="F56" i="200" s="1"/>
  <c r="F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X32" i="200"/>
  <c r="Z32" i="200" s="1"/>
  <c r="W32" i="200"/>
  <c r="W48" i="200" s="1"/>
  <c r="W51" i="200" s="1"/>
  <c r="W53" i="200" s="1"/>
  <c r="W56" i="200" s="1"/>
  <c r="W59" i="200" s="1"/>
  <c r="V32" i="200"/>
  <c r="V48" i="200" s="1"/>
  <c r="V51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F48" i="200" s="1"/>
  <c r="F51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X32" i="20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W32" i="202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R53" i="204"/>
  <c r="R56" i="204" s="1"/>
  <c r="R59" i="204" s="1"/>
  <c r="AA51" i="204"/>
  <c r="AA53" i="204" s="1"/>
  <c r="AA56" i="204" s="1"/>
  <c r="AA59" i="204" s="1"/>
  <c r="AA47" i="204"/>
  <c r="Y47" i="204"/>
  <c r="X47" i="204"/>
  <c r="Z47" i="204" s="1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Y32" i="204"/>
  <c r="Y48" i="204" s="1"/>
  <c r="Y51" i="204" s="1"/>
  <c r="Y53" i="204" s="1"/>
  <c r="Y56" i="204" s="1"/>
  <c r="Y59" i="204" s="1"/>
  <c r="X32" i="204"/>
  <c r="X48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X48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Y32" i="206"/>
  <c r="Y48" i="206" s="1"/>
  <c r="Y51" i="206" s="1"/>
  <c r="Y53" i="206" s="1"/>
  <c r="Y56" i="206" s="1"/>
  <c r="Y59" i="206" s="1"/>
  <c r="X32" i="206"/>
  <c r="X48" i="206" s="1"/>
  <c r="X51" i="206" s="1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X48" i="207" s="1"/>
  <c r="W32" i="207"/>
  <c r="W48" i="207" s="1"/>
  <c r="W51" i="207" s="1"/>
  <c r="W53" i="207" s="1"/>
  <c r="W56" i="207" s="1"/>
  <c r="W59" i="207" s="1"/>
  <c r="V32" i="207"/>
  <c r="U32" i="207"/>
  <c r="U48" i="207" s="1"/>
  <c r="U51" i="207" s="1"/>
  <c r="U53" i="207" s="1"/>
  <c r="U56" i="207" s="1"/>
  <c r="U59" i="207" s="1"/>
  <c r="T32" i="207"/>
  <c r="S32" i="207"/>
  <c r="S48" i="207" s="1"/>
  <c r="S51" i="207" s="1"/>
  <c r="S53" i="207" s="1"/>
  <c r="S56" i="207" s="1"/>
  <c r="S59" i="207" s="1"/>
  <c r="R32" i="207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M32" i="207"/>
  <c r="M48" i="207" s="1"/>
  <c r="M51" i="207" s="1"/>
  <c r="M53" i="207" s="1"/>
  <c r="M56" i="207" s="1"/>
  <c r="M59" i="207" s="1"/>
  <c r="L32" i="207"/>
  <c r="K32" i="207"/>
  <c r="K48" i="207" s="1"/>
  <c r="K51" i="207" s="1"/>
  <c r="K53" i="207" s="1"/>
  <c r="K56" i="207" s="1"/>
  <c r="K59" i="207" s="1"/>
  <c r="J32" i="207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E32" i="207"/>
  <c r="E48" i="207" s="1"/>
  <c r="E51" i="207" s="1"/>
  <c r="E53" i="207" s="1"/>
  <c r="E56" i="207" s="1"/>
  <c r="E59" i="207" s="1"/>
  <c r="D32" i="207"/>
  <c r="C32" i="207"/>
  <c r="C48" i="207" s="1"/>
  <c r="C51" i="207" s="1"/>
  <c r="C53" i="207" s="1"/>
  <c r="C56" i="207" s="1"/>
  <c r="C59" i="207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Y32" i="208"/>
  <c r="Z32" i="208" s="1"/>
  <c r="X32" i="208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T32" i="208"/>
  <c r="T48" i="208" s="1"/>
  <c r="T51" i="208" s="1"/>
  <c r="T53" i="208" s="1"/>
  <c r="T56" i="208" s="1"/>
  <c r="T59" i="208" s="1"/>
  <c r="S32" i="208"/>
  <c r="R32" i="208"/>
  <c r="R48" i="208" s="1"/>
  <c r="R51" i="208" s="1"/>
  <c r="R53" i="208" s="1"/>
  <c r="R56" i="208" s="1"/>
  <c r="R59" i="208" s="1"/>
  <c r="Q32" i="208"/>
  <c r="P32" i="208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L32" i="208"/>
  <c r="L48" i="208" s="1"/>
  <c r="L51" i="208" s="1"/>
  <c r="L53" i="208" s="1"/>
  <c r="L56" i="208" s="1"/>
  <c r="L59" i="208" s="1"/>
  <c r="K32" i="208"/>
  <c r="J32" i="208"/>
  <c r="J48" i="208" s="1"/>
  <c r="J51" i="208" s="1"/>
  <c r="J53" i="208" s="1"/>
  <c r="J56" i="208" s="1"/>
  <c r="J59" i="208" s="1"/>
  <c r="I32" i="208"/>
  <c r="H32" i="208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D32" i="208"/>
  <c r="D48" i="208" s="1"/>
  <c r="D51" i="208" s="1"/>
  <c r="D53" i="208" s="1"/>
  <c r="D56" i="208" s="1"/>
  <c r="D59" i="208" s="1"/>
  <c r="C32" i="208"/>
  <c r="AA48" i="209"/>
  <c r="AA51" i="209" s="1"/>
  <c r="AA53" i="209" s="1"/>
  <c r="AA56" i="209" s="1"/>
  <c r="AA59" i="209" s="1"/>
  <c r="S48" i="209"/>
  <c r="S51" i="209" s="1"/>
  <c r="S53" i="209" s="1"/>
  <c r="S56" i="209" s="1"/>
  <c r="S59" i="209" s="1"/>
  <c r="AA47" i="209"/>
  <c r="Z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Y48" i="209" s="1"/>
  <c r="Y51" i="209" s="1"/>
  <c r="Y53" i="209" s="1"/>
  <c r="Y56" i="209" s="1"/>
  <c r="Y59" i="209" s="1"/>
  <c r="X32" i="209"/>
  <c r="X48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S32" i="209"/>
  <c r="R32" i="209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K32" i="209"/>
  <c r="K48" i="209" s="1"/>
  <c r="K51" i="209" s="1"/>
  <c r="K53" i="209" s="1"/>
  <c r="K56" i="209" s="1"/>
  <c r="K59" i="209" s="1"/>
  <c r="J32" i="209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C32" i="209"/>
  <c r="C48" i="209" s="1"/>
  <c r="C51" i="209" s="1"/>
  <c r="C53" i="209" s="1"/>
  <c r="C56" i="209" s="1"/>
  <c r="C59" i="209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Z32" i="212"/>
  <c r="Y32" i="212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C32" i="212"/>
  <c r="C48" i="212" s="1"/>
  <c r="C51" i="212" s="1"/>
  <c r="C53" i="212" s="1"/>
  <c r="C56" i="212" s="1"/>
  <c r="C59" i="212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W32" i="214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Z47" i="215" s="1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Z32" i="217" s="1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Q32" i="217"/>
  <c r="Q48" i="217" s="1"/>
  <c r="Q51" i="217" s="1"/>
  <c r="Q53" i="217" s="1"/>
  <c r="Q56" i="217" s="1"/>
  <c r="Q59" i="217" s="1"/>
  <c r="P32" i="217"/>
  <c r="O32" i="217"/>
  <c r="O48" i="217" s="1"/>
  <c r="O51" i="217" s="1"/>
  <c r="O53" i="217" s="1"/>
  <c r="O56" i="217" s="1"/>
  <c r="O59" i="217" s="1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K32" i="217"/>
  <c r="K48" i="217" s="1"/>
  <c r="K51" i="217" s="1"/>
  <c r="K53" i="217" s="1"/>
  <c r="K56" i="217" s="1"/>
  <c r="K59" i="217" s="1"/>
  <c r="J32" i="217"/>
  <c r="I32" i="217"/>
  <c r="I48" i="217" s="1"/>
  <c r="I51" i="217" s="1"/>
  <c r="I53" i="217" s="1"/>
  <c r="I56" i="217" s="1"/>
  <c r="I59" i="217" s="1"/>
  <c r="H32" i="217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R48" i="218"/>
  <c r="R51" i="218" s="1"/>
  <c r="R53" i="218" s="1"/>
  <c r="R56" i="218" s="1"/>
  <c r="R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X51" i="218" s="1"/>
  <c r="W32" i="218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T32" i="220"/>
  <c r="S32" i="220"/>
  <c r="R32" i="220"/>
  <c r="R48" i="220" s="1"/>
  <c r="R51" i="220" s="1"/>
  <c r="R53" i="220" s="1"/>
  <c r="R56" i="220" s="1"/>
  <c r="R59" i="220" s="1"/>
  <c r="Q32" i="220"/>
  <c r="P32" i="220"/>
  <c r="O32" i="220"/>
  <c r="N32" i="220"/>
  <c r="N48" i="220" s="1"/>
  <c r="N51" i="220" s="1"/>
  <c r="N53" i="220" s="1"/>
  <c r="N56" i="220" s="1"/>
  <c r="N59" i="220" s="1"/>
  <c r="M32" i="220"/>
  <c r="L32" i="220"/>
  <c r="K32" i="220"/>
  <c r="J32" i="220"/>
  <c r="J48" i="220" s="1"/>
  <c r="J51" i="220" s="1"/>
  <c r="J53" i="220" s="1"/>
  <c r="J56" i="220" s="1"/>
  <c r="J59" i="220" s="1"/>
  <c r="I32" i="220"/>
  <c r="H32" i="220"/>
  <c r="G32" i="220"/>
  <c r="F32" i="220"/>
  <c r="F48" i="220" s="1"/>
  <c r="F51" i="220" s="1"/>
  <c r="F53" i="220" s="1"/>
  <c r="F56" i="220" s="1"/>
  <c r="F59" i="220" s="1"/>
  <c r="E32" i="220"/>
  <c r="D32" i="220"/>
  <c r="C32" i="220"/>
  <c r="V51" i="221"/>
  <c r="V53" i="221" s="1"/>
  <c r="V56" i="221" s="1"/>
  <c r="V59" i="221" s="1"/>
  <c r="Y48" i="221"/>
  <c r="Y51" i="221" s="1"/>
  <c r="Y53" i="221" s="1"/>
  <c r="Y56" i="221" s="1"/>
  <c r="Y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X32" i="221"/>
  <c r="X48" i="221" s="1"/>
  <c r="X51" i="221" s="1"/>
  <c r="W32" i="221"/>
  <c r="W48" i="221" s="1"/>
  <c r="W51" i="221" s="1"/>
  <c r="W53" i="221" s="1"/>
  <c r="W56" i="221" s="1"/>
  <c r="W59" i="221" s="1"/>
  <c r="V32" i="221"/>
  <c r="V48" i="221" s="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X32" i="222"/>
  <c r="Z32" i="222" s="1"/>
  <c r="W32" i="222"/>
  <c r="V32" i="222"/>
  <c r="V48" i="222" s="1"/>
  <c r="V51" i="222" s="1"/>
  <c r="V53" i="222" s="1"/>
  <c r="V56" i="222" s="1"/>
  <c r="V59" i="222" s="1"/>
  <c r="U32" i="222"/>
  <c r="T32" i="222"/>
  <c r="S32" i="222"/>
  <c r="R32" i="222"/>
  <c r="R48" i="222" s="1"/>
  <c r="R51" i="222" s="1"/>
  <c r="R53" i="222" s="1"/>
  <c r="R56" i="222" s="1"/>
  <c r="R59" i="222" s="1"/>
  <c r="Q32" i="222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L32" i="222"/>
  <c r="K32" i="222"/>
  <c r="J32" i="222"/>
  <c r="J48" i="222" s="1"/>
  <c r="J51" i="222" s="1"/>
  <c r="J53" i="222" s="1"/>
  <c r="J56" i="222" s="1"/>
  <c r="J59" i="222" s="1"/>
  <c r="I32" i="222"/>
  <c r="H32" i="222"/>
  <c r="H48" i="222" s="1"/>
  <c r="H51" i="222" s="1"/>
  <c r="H53" i="222" s="1"/>
  <c r="H56" i="222" s="1"/>
  <c r="H59" i="222" s="1"/>
  <c r="G32" i="222"/>
  <c r="F32" i="222"/>
  <c r="F48" i="222" s="1"/>
  <c r="F51" i="222" s="1"/>
  <c r="F53" i="222" s="1"/>
  <c r="F56" i="222" s="1"/>
  <c r="F59" i="222" s="1"/>
  <c r="E32" i="222"/>
  <c r="D32" i="222"/>
  <c r="C32" i="222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Y32" i="223"/>
  <c r="Y48" i="223" s="1"/>
  <c r="Y51" i="223" s="1"/>
  <c r="Y53" i="223" s="1"/>
  <c r="Y56" i="223" s="1"/>
  <c r="Y59" i="223" s="1"/>
  <c r="X32" i="223"/>
  <c r="X48" i="223" s="1"/>
  <c r="Z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X51" i="225" s="1"/>
  <c r="X53" i="225" s="1"/>
  <c r="W32" i="225"/>
  <c r="W48" i="225" s="1"/>
  <c r="W51" i="225" s="1"/>
  <c r="W53" i="225" s="1"/>
  <c r="W56" i="225" s="1"/>
  <c r="W59" i="225" s="1"/>
  <c r="V32" i="225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H48" i="226"/>
  <c r="H51" i="226" s="1"/>
  <c r="H53" i="226" s="1"/>
  <c r="H56" i="226" s="1"/>
  <c r="H59" i="226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Y48" i="226" s="1"/>
  <c r="Y51" i="226" s="1"/>
  <c r="Y53" i="226" s="1"/>
  <c r="Y56" i="226" s="1"/>
  <c r="Y59" i="226" s="1"/>
  <c r="X32" i="226"/>
  <c r="Z32" i="226" s="1"/>
  <c r="W32" i="226"/>
  <c r="V32" i="226"/>
  <c r="V48" i="226" s="1"/>
  <c r="V51" i="226" s="1"/>
  <c r="V53" i="226" s="1"/>
  <c r="V56" i="226" s="1"/>
  <c r="V59" i="226" s="1"/>
  <c r="U32" i="226"/>
  <c r="T32" i="226"/>
  <c r="S32" i="226"/>
  <c r="S48" i="226" s="1"/>
  <c r="S51" i="226" s="1"/>
  <c r="S53" i="226" s="1"/>
  <c r="S56" i="226" s="1"/>
  <c r="S59" i="226" s="1"/>
  <c r="R32" i="226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N32" i="226"/>
  <c r="N48" i="226" s="1"/>
  <c r="N51" i="226" s="1"/>
  <c r="N53" i="226" s="1"/>
  <c r="N56" i="226" s="1"/>
  <c r="N59" i="226" s="1"/>
  <c r="M32" i="226"/>
  <c r="L32" i="226"/>
  <c r="K32" i="226"/>
  <c r="K48" i="226" s="1"/>
  <c r="K51" i="226" s="1"/>
  <c r="K53" i="226" s="1"/>
  <c r="K56" i="226" s="1"/>
  <c r="K59" i="226" s="1"/>
  <c r="J32" i="226"/>
  <c r="I32" i="226"/>
  <c r="I48" i="226" s="1"/>
  <c r="I51" i="226" s="1"/>
  <c r="I53" i="226" s="1"/>
  <c r="I56" i="226" s="1"/>
  <c r="I59" i="226" s="1"/>
  <c r="H32" i="226"/>
  <c r="G32" i="226"/>
  <c r="F32" i="226"/>
  <c r="F48" i="226" s="1"/>
  <c r="F51" i="226" s="1"/>
  <c r="F53" i="226" s="1"/>
  <c r="F56" i="226" s="1"/>
  <c r="F59" i="226" s="1"/>
  <c r="E32" i="226"/>
  <c r="D32" i="226"/>
  <c r="C32" i="226"/>
  <c r="C48" i="226" s="1"/>
  <c r="C51" i="226" s="1"/>
  <c r="C53" i="226" s="1"/>
  <c r="C56" i="226" s="1"/>
  <c r="C59" i="226" s="1"/>
  <c r="G48" i="227"/>
  <c r="G51" i="227" s="1"/>
  <c r="G53" i="227" s="1"/>
  <c r="G56" i="227" s="1"/>
  <c r="G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S32" i="227"/>
  <c r="R32" i="227"/>
  <c r="R48" i="227" s="1"/>
  <c r="R51" i="227" s="1"/>
  <c r="R53" i="227" s="1"/>
  <c r="R56" i="227" s="1"/>
  <c r="R59" i="227" s="1"/>
  <c r="Q32" i="227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K32" i="227"/>
  <c r="J32" i="227"/>
  <c r="J48" i="227" s="1"/>
  <c r="J51" i="227" s="1"/>
  <c r="J53" i="227" s="1"/>
  <c r="J56" i="227" s="1"/>
  <c r="J59" i="227" s="1"/>
  <c r="I32" i="227"/>
  <c r="H32" i="227"/>
  <c r="H48" i="227" s="1"/>
  <c r="H51" i="227" s="1"/>
  <c r="H53" i="227" s="1"/>
  <c r="H56" i="227" s="1"/>
  <c r="H59" i="227" s="1"/>
  <c r="G32" i="227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C32" i="227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R48" i="230"/>
  <c r="R51" i="230" s="1"/>
  <c r="R53" i="230" s="1"/>
  <c r="R56" i="230" s="1"/>
  <c r="R59" i="230" s="1"/>
  <c r="J48" i="230"/>
  <c r="J51" i="230" s="1"/>
  <c r="J53" i="230" s="1"/>
  <c r="J56" i="230" s="1"/>
  <c r="J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Q48" i="230" s="1"/>
  <c r="Q51" i="230" s="1"/>
  <c r="Q53" i="230" s="1"/>
  <c r="Q56" i="230" s="1"/>
  <c r="Q59" i="230" s="1"/>
  <c r="P32" i="230"/>
  <c r="O32" i="230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H48" i="232"/>
  <c r="H51" i="232" s="1"/>
  <c r="H53" i="232" s="1"/>
  <c r="H56" i="232" s="1"/>
  <c r="H59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X32" i="232"/>
  <c r="X48" i="232" s="1"/>
  <c r="X51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R32" i="232"/>
  <c r="Q32" i="232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J32" i="232"/>
  <c r="J48" i="232" s="1"/>
  <c r="J51" i="232" s="1"/>
  <c r="J53" i="232" s="1"/>
  <c r="J56" i="232" s="1"/>
  <c r="J59" i="232" s="1"/>
  <c r="I32" i="232"/>
  <c r="H32" i="232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Y32" i="233"/>
  <c r="Z32" i="233" s="1"/>
  <c r="X32" i="233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X32" i="234"/>
  <c r="X48" i="234" s="1"/>
  <c r="Z48" i="234" s="1"/>
  <c r="W32" i="234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P32" i="234"/>
  <c r="P48" i="234" s="1"/>
  <c r="P51" i="234" s="1"/>
  <c r="P53" i="234" s="1"/>
  <c r="P56" i="234" s="1"/>
  <c r="P59" i="234" s="1"/>
  <c r="O32" i="234"/>
  <c r="N32" i="234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V48" i="236"/>
  <c r="V51" i="236" s="1"/>
  <c r="V53" i="236" s="1"/>
  <c r="V56" i="236" s="1"/>
  <c r="V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W32" i="236"/>
  <c r="W48" i="236" s="1"/>
  <c r="W51" i="236" s="1"/>
  <c r="W53" i="236" s="1"/>
  <c r="W56" i="236" s="1"/>
  <c r="W59" i="236" s="1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W32" i="237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T48" i="238"/>
  <c r="T51" i="238" s="1"/>
  <c r="T53" i="238" s="1"/>
  <c r="T56" i="238" s="1"/>
  <c r="T59" i="238" s="1"/>
  <c r="AA47" i="238"/>
  <c r="Y47" i="238"/>
  <c r="X47" i="238"/>
  <c r="Z47" i="238" s="1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X48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J51" i="239"/>
  <c r="J53" i="239" s="1"/>
  <c r="J56" i="239" s="1"/>
  <c r="J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X48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D48" i="240"/>
  <c r="D51" i="240" s="1"/>
  <c r="D53" i="240" s="1"/>
  <c r="D56" i="240" s="1"/>
  <c r="D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X51" i="240" s="1"/>
  <c r="Z51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C32" i="240"/>
  <c r="C48" i="240" s="1"/>
  <c r="C51" i="240" s="1"/>
  <c r="C53" i="240" s="1"/>
  <c r="C56" i="240" s="1"/>
  <c r="C59" i="240" s="1"/>
  <c r="U59" i="241"/>
  <c r="I48" i="241"/>
  <c r="I51" i="241" s="1"/>
  <c r="I53" i="241" s="1"/>
  <c r="I56" i="241" s="1"/>
  <c r="I59" i="241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X48" i="241" s="1"/>
  <c r="X51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V53" i="242"/>
  <c r="V56" i="242" s="1"/>
  <c r="V59" i="242" s="1"/>
  <c r="H48" i="242"/>
  <c r="H51" i="242" s="1"/>
  <c r="H53" i="242" s="1"/>
  <c r="H56" i="242" s="1"/>
  <c r="H59" i="242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X32" i="242"/>
  <c r="W32" i="242"/>
  <c r="V32" i="242"/>
  <c r="V48" i="242" s="1"/>
  <c r="V51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R32" i="242"/>
  <c r="Q32" i="242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J32" i="242"/>
  <c r="I32" i="242"/>
  <c r="H32" i="242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K48" i="243"/>
  <c r="K51" i="243" s="1"/>
  <c r="K53" i="243" s="1"/>
  <c r="K56" i="243" s="1"/>
  <c r="K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M32" i="243"/>
  <c r="M48" i="243" s="1"/>
  <c r="M51" i="243" s="1"/>
  <c r="M53" i="243" s="1"/>
  <c r="M56" i="243" s="1"/>
  <c r="M59" i="243" s="1"/>
  <c r="L32" i="243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X48" i="244"/>
  <c r="X51" i="244" s="1"/>
  <c r="G48" i="244"/>
  <c r="G51" i="244" s="1"/>
  <c r="G53" i="244" s="1"/>
  <c r="G56" i="244" s="1"/>
  <c r="G59" i="244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Y48" i="244" s="1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G32" i="244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W48" i="245"/>
  <c r="W51" i="245" s="1"/>
  <c r="W53" i="245" s="1"/>
  <c r="W56" i="245" s="1"/>
  <c r="W59" i="245" s="1"/>
  <c r="O48" i="245"/>
  <c r="O51" i="245" s="1"/>
  <c r="O53" i="245" s="1"/>
  <c r="O56" i="245" s="1"/>
  <c r="O59" i="245" s="1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W32" i="245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S32" i="246"/>
  <c r="S48" i="246" s="1"/>
  <c r="S51" i="246" s="1"/>
  <c r="S53" i="246" s="1"/>
  <c r="S56" i="246" s="1"/>
  <c r="S59" i="246" s="1"/>
  <c r="R32" i="246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K32" i="246"/>
  <c r="K48" i="246" s="1"/>
  <c r="K51" i="246" s="1"/>
  <c r="K53" i="246" s="1"/>
  <c r="K56" i="246" s="1"/>
  <c r="K59" i="246" s="1"/>
  <c r="J32" i="246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C32" i="246"/>
  <c r="C48" i="246" s="1"/>
  <c r="C51" i="246" s="1"/>
  <c r="C53" i="246" s="1"/>
  <c r="C56" i="246" s="1"/>
  <c r="C59" i="246" s="1"/>
  <c r="M48" i="247"/>
  <c r="M51" i="247" s="1"/>
  <c r="M53" i="247" s="1"/>
  <c r="M56" i="247" s="1"/>
  <c r="M59" i="247" s="1"/>
  <c r="D48" i="247"/>
  <c r="D51" i="247" s="1"/>
  <c r="D53" i="247" s="1"/>
  <c r="D56" i="247" s="1"/>
  <c r="D59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C32" i="247"/>
  <c r="F48" i="248"/>
  <c r="F51" i="248" s="1"/>
  <c r="F53" i="248" s="1"/>
  <c r="F56" i="248" s="1"/>
  <c r="F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W32" i="248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G32" i="248"/>
  <c r="F32" i="248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U48" i="249"/>
  <c r="U51" i="249" s="1"/>
  <c r="U53" i="249" s="1"/>
  <c r="U56" i="249" s="1"/>
  <c r="U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Q48" i="250"/>
  <c r="Q51" i="250" s="1"/>
  <c r="Q53" i="250" s="1"/>
  <c r="Q56" i="250" s="1"/>
  <c r="Q59" i="250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W32" i="250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8" i="251"/>
  <c r="AA51" i="251" s="1"/>
  <c r="AA53" i="251" s="1"/>
  <c r="AA56" i="251" s="1"/>
  <c r="AA59" i="251" s="1"/>
  <c r="I48" i="251"/>
  <c r="I51" i="251" s="1"/>
  <c r="I53" i="251" s="1"/>
  <c r="I56" i="251" s="1"/>
  <c r="I59" i="251" s="1"/>
  <c r="C48" i="251"/>
  <c r="C51" i="251" s="1"/>
  <c r="C53" i="251" s="1"/>
  <c r="C56" i="251" s="1"/>
  <c r="C59" i="251" s="1"/>
  <c r="AA47" i="251"/>
  <c r="Y47" i="251"/>
  <c r="X47" i="251"/>
  <c r="Z47" i="251" s="1"/>
  <c r="W47" i="251"/>
  <c r="V47" i="251"/>
  <c r="U47" i="251"/>
  <c r="T47" i="251"/>
  <c r="S47" i="251"/>
  <c r="R47" i="251"/>
  <c r="Q47" i="251"/>
  <c r="Q48" i="251" s="1"/>
  <c r="Q51" i="251" s="1"/>
  <c r="Q53" i="251" s="1"/>
  <c r="Q56" i="251" s="1"/>
  <c r="Q59" i="251" s="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Y48" i="251" s="1"/>
  <c r="Y51" i="251" s="1"/>
  <c r="X32" i="251"/>
  <c r="Z32" i="251" s="1"/>
  <c r="W32" i="251"/>
  <c r="W48" i="251" s="1"/>
  <c r="W51" i="251" s="1"/>
  <c r="W53" i="251" s="1"/>
  <c r="W56" i="251" s="1"/>
  <c r="W59" i="251" s="1"/>
  <c r="V32" i="251"/>
  <c r="U32" i="251"/>
  <c r="U48" i="251" s="1"/>
  <c r="U51" i="251" s="1"/>
  <c r="U53" i="251" s="1"/>
  <c r="U56" i="251" s="1"/>
  <c r="U59" i="251" s="1"/>
  <c r="T32" i="251"/>
  <c r="S32" i="251"/>
  <c r="R32" i="251"/>
  <c r="Q32" i="25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M32" i="251"/>
  <c r="M48" i="251" s="1"/>
  <c r="M51" i="251" s="1"/>
  <c r="M53" i="251" s="1"/>
  <c r="M56" i="251" s="1"/>
  <c r="M59" i="251" s="1"/>
  <c r="L32" i="251"/>
  <c r="K32" i="251"/>
  <c r="J32" i="251"/>
  <c r="I32" i="25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E48" i="251" s="1"/>
  <c r="E51" i="251" s="1"/>
  <c r="E53" i="251" s="1"/>
  <c r="E56" i="251" s="1"/>
  <c r="E59" i="251" s="1"/>
  <c r="D32" i="251"/>
  <c r="C32" i="25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X32" i="252"/>
  <c r="W32" i="252"/>
  <c r="W48" i="252" s="1"/>
  <c r="W51" i="252" s="1"/>
  <c r="W53" i="252" s="1"/>
  <c r="W56" i="252" s="1"/>
  <c r="W59" i="252" s="1"/>
  <c r="V32" i="252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Y48" i="253"/>
  <c r="Y51" i="253" s="1"/>
  <c r="Y53" i="253" s="1"/>
  <c r="Y56" i="253" s="1"/>
  <c r="Y59" i="253" s="1"/>
  <c r="I48" i="253"/>
  <c r="I51" i="253" s="1"/>
  <c r="I53" i="253" s="1"/>
  <c r="I56" i="253" s="1"/>
  <c r="I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X32" i="253"/>
  <c r="X48" i="253" s="1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N48" i="254" s="1"/>
  <c r="N51" i="254" s="1"/>
  <c r="N53" i="254" s="1"/>
  <c r="N56" i="254" s="1"/>
  <c r="N59" i="254" s="1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X32" i="254"/>
  <c r="X48" i="254" s="1"/>
  <c r="W32" i="254"/>
  <c r="W48" i="254" s="1"/>
  <c r="W51" i="254" s="1"/>
  <c r="W53" i="254" s="1"/>
  <c r="W56" i="254" s="1"/>
  <c r="W59" i="254" s="1"/>
  <c r="V32" i="254"/>
  <c r="U32" i="254"/>
  <c r="U48" i="254" s="1"/>
  <c r="U51" i="254" s="1"/>
  <c r="U53" i="254" s="1"/>
  <c r="U56" i="254" s="1"/>
  <c r="U59" i="254" s="1"/>
  <c r="T32" i="254"/>
  <c r="S32" i="254"/>
  <c r="S48" i="254" s="1"/>
  <c r="S51" i="254" s="1"/>
  <c r="S53" i="254" s="1"/>
  <c r="S56" i="254" s="1"/>
  <c r="S59" i="254" s="1"/>
  <c r="R32" i="254"/>
  <c r="Q32" i="254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M32" i="254"/>
  <c r="M48" i="254" s="1"/>
  <c r="M51" i="254" s="1"/>
  <c r="M53" i="254" s="1"/>
  <c r="M56" i="254" s="1"/>
  <c r="M59" i="254" s="1"/>
  <c r="L32" i="254"/>
  <c r="K32" i="254"/>
  <c r="K48" i="254" s="1"/>
  <c r="K51" i="254" s="1"/>
  <c r="K53" i="254" s="1"/>
  <c r="K56" i="254" s="1"/>
  <c r="K59" i="254" s="1"/>
  <c r="J32" i="254"/>
  <c r="I32" i="254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E32" i="254"/>
  <c r="E48" i="254" s="1"/>
  <c r="E51" i="254" s="1"/>
  <c r="E53" i="254" s="1"/>
  <c r="E56" i="254" s="1"/>
  <c r="E59" i="254" s="1"/>
  <c r="D32" i="254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D48" i="256"/>
  <c r="D51" i="256" s="1"/>
  <c r="D53" i="256" s="1"/>
  <c r="D56" i="256" s="1"/>
  <c r="D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U48" i="257"/>
  <c r="U51" i="257" s="1"/>
  <c r="U53" i="257" s="1"/>
  <c r="U56" i="257" s="1"/>
  <c r="U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D48" i="258"/>
  <c r="D51" i="258" s="1"/>
  <c r="D53" i="258" s="1"/>
  <c r="D56" i="258" s="1"/>
  <c r="D59" i="258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D32" i="258"/>
  <c r="C32" i="258"/>
  <c r="C48" i="258" s="1"/>
  <c r="C51" i="258" s="1"/>
  <c r="C53" i="258" s="1"/>
  <c r="C56" i="258" s="1"/>
  <c r="C59" i="258" s="1"/>
  <c r="Q48" i="1"/>
  <c r="Q51" i="1" s="1"/>
  <c r="Q53" i="1" s="1"/>
  <c r="Q56" i="1" s="1"/>
  <c r="Q59" i="1" s="1"/>
  <c r="I48" i="1"/>
  <c r="I51" i="1" s="1"/>
  <c r="I53" i="1" s="1"/>
  <c r="I56" i="1" s="1"/>
  <c r="I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V48" i="11" l="1"/>
  <c r="V51" i="11" s="1"/>
  <c r="V53" i="11" s="1"/>
  <c r="V56" i="11" s="1"/>
  <c r="V59" i="11" s="1"/>
  <c r="X48" i="251"/>
  <c r="X51" i="251" s="1"/>
  <c r="X53" i="251" s="1"/>
  <c r="P48" i="37"/>
  <c r="P51" i="37" s="1"/>
  <c r="P53" i="37" s="1"/>
  <c r="P56" i="37" s="1"/>
  <c r="P59" i="37" s="1"/>
  <c r="W48" i="148"/>
  <c r="W51" i="148" s="1"/>
  <c r="W53" i="148" s="1"/>
  <c r="W56" i="148" s="1"/>
  <c r="W59" i="148" s="1"/>
  <c r="L48" i="108"/>
  <c r="L51" i="108" s="1"/>
  <c r="L53" i="108" s="1"/>
  <c r="L56" i="108" s="1"/>
  <c r="L59" i="108" s="1"/>
  <c r="F48" i="11"/>
  <c r="F51" i="11" s="1"/>
  <c r="F53" i="11" s="1"/>
  <c r="F56" i="11" s="1"/>
  <c r="F59" i="11" s="1"/>
  <c r="Z32" i="220"/>
  <c r="Q48" i="208"/>
  <c r="Q51" i="208" s="1"/>
  <c r="Q53" i="208" s="1"/>
  <c r="Q56" i="208" s="1"/>
  <c r="Q59" i="208" s="1"/>
  <c r="H48" i="5"/>
  <c r="H51" i="5" s="1"/>
  <c r="H53" i="5" s="1"/>
  <c r="H56" i="5" s="1"/>
  <c r="H59" i="5" s="1"/>
  <c r="I48" i="254"/>
  <c r="I51" i="254" s="1"/>
  <c r="I53" i="254" s="1"/>
  <c r="I56" i="254" s="1"/>
  <c r="I59" i="254" s="1"/>
  <c r="Q48" i="254"/>
  <c r="Q51" i="254" s="1"/>
  <c r="Q53" i="254" s="1"/>
  <c r="Q56" i="254" s="1"/>
  <c r="Q59" i="254" s="1"/>
  <c r="Y48" i="254"/>
  <c r="Y51" i="254" s="1"/>
  <c r="Y53" i="254" s="1"/>
  <c r="Y56" i="254" s="1"/>
  <c r="Y59" i="254" s="1"/>
  <c r="R48" i="150"/>
  <c r="R51" i="150" s="1"/>
  <c r="R53" i="150" s="1"/>
  <c r="R56" i="150" s="1"/>
  <c r="R59" i="150" s="1"/>
  <c r="H48" i="37"/>
  <c r="H51" i="37" s="1"/>
  <c r="H53" i="37" s="1"/>
  <c r="H56" i="37" s="1"/>
  <c r="H59" i="37" s="1"/>
  <c r="Z32" i="254"/>
  <c r="Z47" i="245"/>
  <c r="Z32" i="242"/>
  <c r="P48" i="242"/>
  <c r="P51" i="242" s="1"/>
  <c r="P53" i="242" s="1"/>
  <c r="P56" i="242" s="1"/>
  <c r="P59" i="242" s="1"/>
  <c r="Z32" i="234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Z47" i="123"/>
  <c r="H48" i="214"/>
  <c r="H51" i="214" s="1"/>
  <c r="H53" i="214" s="1"/>
  <c r="H56" i="214" s="1"/>
  <c r="H59" i="214" s="1"/>
  <c r="Y48" i="208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Z47" i="249"/>
  <c r="Z47" i="197"/>
  <c r="Z47" i="146"/>
  <c r="W48" i="214"/>
  <c r="W51" i="214" s="1"/>
  <c r="W53" i="214" s="1"/>
  <c r="W56" i="214" s="1"/>
  <c r="W59" i="214" s="1"/>
  <c r="Q48" i="203"/>
  <c r="Q51" i="203" s="1"/>
  <c r="Q53" i="203" s="1"/>
  <c r="Q56" i="203" s="1"/>
  <c r="Q59" i="203" s="1"/>
  <c r="V48" i="188"/>
  <c r="V51" i="188" s="1"/>
  <c r="V53" i="188" s="1"/>
  <c r="V56" i="188" s="1"/>
  <c r="V59" i="188" s="1"/>
  <c r="M48" i="147"/>
  <c r="M51" i="147" s="1"/>
  <c r="M53" i="147" s="1"/>
  <c r="M56" i="147" s="1"/>
  <c r="M59" i="147" s="1"/>
  <c r="T48" i="108"/>
  <c r="T51" i="108" s="1"/>
  <c r="T53" i="108" s="1"/>
  <c r="T56" i="108" s="1"/>
  <c r="T59" i="108" s="1"/>
  <c r="I48" i="15"/>
  <c r="I51" i="15" s="1"/>
  <c r="I53" i="15" s="1"/>
  <c r="I56" i="15" s="1"/>
  <c r="I59" i="15" s="1"/>
  <c r="I48" i="208"/>
  <c r="I51" i="208" s="1"/>
  <c r="I53" i="208" s="1"/>
  <c r="I56" i="208" s="1"/>
  <c r="I59" i="208" s="1"/>
  <c r="P48" i="104"/>
  <c r="P51" i="104" s="1"/>
  <c r="P53" i="104" s="1"/>
  <c r="P56" i="104" s="1"/>
  <c r="P59" i="104" s="1"/>
  <c r="J48" i="20"/>
  <c r="J51" i="20" s="1"/>
  <c r="J53" i="20" s="1"/>
  <c r="J56" i="20" s="1"/>
  <c r="J59" i="20" s="1"/>
  <c r="Z32" i="244"/>
  <c r="H48" i="244"/>
  <c r="H51" i="244" s="1"/>
  <c r="H53" i="244" s="1"/>
  <c r="H56" i="244" s="1"/>
  <c r="H59" i="244" s="1"/>
  <c r="Z47" i="244"/>
  <c r="Z47" i="221"/>
  <c r="Z48" i="191"/>
  <c r="X48" i="170"/>
  <c r="Z32" i="170"/>
  <c r="X48" i="23"/>
  <c r="Z32" i="23"/>
  <c r="Z47" i="241"/>
  <c r="Z32" i="227"/>
  <c r="H48" i="217"/>
  <c r="H51" i="217" s="1"/>
  <c r="H53" i="217" s="1"/>
  <c r="H56" i="217" s="1"/>
  <c r="H59" i="217" s="1"/>
  <c r="P48" i="217"/>
  <c r="P51" i="217" s="1"/>
  <c r="P53" i="217" s="1"/>
  <c r="P56" i="217" s="1"/>
  <c r="P59" i="217" s="1"/>
  <c r="F48" i="112"/>
  <c r="F51" i="112" s="1"/>
  <c r="F53" i="112" s="1"/>
  <c r="F56" i="112" s="1"/>
  <c r="F59" i="112" s="1"/>
  <c r="N48" i="112"/>
  <c r="N51" i="112" s="1"/>
  <c r="N53" i="112" s="1"/>
  <c r="N56" i="112" s="1"/>
  <c r="N59" i="112" s="1"/>
  <c r="V48" i="112"/>
  <c r="V51" i="112" s="1"/>
  <c r="V53" i="112" s="1"/>
  <c r="V56" i="112" s="1"/>
  <c r="V59" i="112" s="1"/>
  <c r="L48" i="43"/>
  <c r="L51" i="43" s="1"/>
  <c r="L53" i="43" s="1"/>
  <c r="L56" i="43" s="1"/>
  <c r="L59" i="43" s="1"/>
  <c r="F48" i="254"/>
  <c r="F51" i="254" s="1"/>
  <c r="F53" i="254" s="1"/>
  <c r="F56" i="254" s="1"/>
  <c r="F59" i="254" s="1"/>
  <c r="V48" i="254"/>
  <c r="V51" i="254" s="1"/>
  <c r="V53" i="254" s="1"/>
  <c r="V56" i="254" s="1"/>
  <c r="V59" i="254" s="1"/>
  <c r="Z47" i="252"/>
  <c r="F48" i="251"/>
  <c r="F51" i="251" s="1"/>
  <c r="F53" i="251" s="1"/>
  <c r="F56" i="251" s="1"/>
  <c r="F59" i="251" s="1"/>
  <c r="N48" i="251"/>
  <c r="N51" i="251" s="1"/>
  <c r="N53" i="251" s="1"/>
  <c r="N56" i="251" s="1"/>
  <c r="N59" i="251" s="1"/>
  <c r="V48" i="251"/>
  <c r="V51" i="251" s="1"/>
  <c r="V53" i="251" s="1"/>
  <c r="V56" i="251" s="1"/>
  <c r="V59" i="251" s="1"/>
  <c r="R48" i="244"/>
  <c r="R51" i="244" s="1"/>
  <c r="R53" i="244" s="1"/>
  <c r="R56" i="244" s="1"/>
  <c r="R59" i="244" s="1"/>
  <c r="Z47" i="243"/>
  <c r="Z47" i="235"/>
  <c r="N48" i="234"/>
  <c r="N51" i="234" s="1"/>
  <c r="N53" i="234" s="1"/>
  <c r="N56" i="234" s="1"/>
  <c r="N59" i="234" s="1"/>
  <c r="R48" i="232"/>
  <c r="R51" i="232" s="1"/>
  <c r="R53" i="232" s="1"/>
  <c r="R56" i="232" s="1"/>
  <c r="R59" i="232" s="1"/>
  <c r="Z32" i="232"/>
  <c r="I48" i="232"/>
  <c r="I51" i="232" s="1"/>
  <c r="I53" i="232" s="1"/>
  <c r="I56" i="232" s="1"/>
  <c r="I59" i="232" s="1"/>
  <c r="Q48" i="232"/>
  <c r="Q51" i="232" s="1"/>
  <c r="Q53" i="232" s="1"/>
  <c r="Q56" i="232" s="1"/>
  <c r="Q59" i="232" s="1"/>
  <c r="Y48" i="232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X48" i="208"/>
  <c r="X51" i="208" s="1"/>
  <c r="Z47" i="203"/>
  <c r="Z48" i="199"/>
  <c r="Z47" i="199"/>
  <c r="Z47" i="196"/>
  <c r="Z48" i="183"/>
  <c r="H48" i="183"/>
  <c r="H51" i="183" s="1"/>
  <c r="H53" i="183" s="1"/>
  <c r="H56" i="183" s="1"/>
  <c r="H59" i="183" s="1"/>
  <c r="Z47" i="183"/>
  <c r="Z47" i="182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188"/>
  <c r="Z48" i="158"/>
  <c r="O48" i="109"/>
  <c r="O51" i="109" s="1"/>
  <c r="O53" i="109" s="1"/>
  <c r="O56" i="109" s="1"/>
  <c r="O59" i="109" s="1"/>
  <c r="W48" i="109"/>
  <c r="W51" i="109" s="1"/>
  <c r="W53" i="109" s="1"/>
  <c r="W56" i="109" s="1"/>
  <c r="W59" i="109" s="1"/>
  <c r="Z47" i="52"/>
  <c r="Z47" i="46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C48" i="9"/>
  <c r="C51" i="9" s="1"/>
  <c r="C53" i="9" s="1"/>
  <c r="C56" i="9" s="1"/>
  <c r="C59" i="9" s="1"/>
  <c r="S48" i="9"/>
  <c r="S51" i="9" s="1"/>
  <c r="S53" i="9" s="1"/>
  <c r="S56" i="9" s="1"/>
  <c r="S59" i="9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32" i="5"/>
  <c r="H48" i="3"/>
  <c r="H51" i="3" s="1"/>
  <c r="H53" i="3" s="1"/>
  <c r="H56" i="3" s="1"/>
  <c r="H59" i="3" s="1"/>
  <c r="H48" i="175"/>
  <c r="H51" i="175" s="1"/>
  <c r="H53" i="175" s="1"/>
  <c r="H56" i="175" s="1"/>
  <c r="H59" i="175" s="1"/>
  <c r="J48" i="170"/>
  <c r="J51" i="170" s="1"/>
  <c r="J53" i="170" s="1"/>
  <c r="J56" i="170" s="1"/>
  <c r="J59" i="170" s="1"/>
  <c r="R48" i="170"/>
  <c r="R51" i="170" s="1"/>
  <c r="R53" i="170" s="1"/>
  <c r="R56" i="170" s="1"/>
  <c r="R59" i="170" s="1"/>
  <c r="E48" i="167"/>
  <c r="E51" i="167" s="1"/>
  <c r="E53" i="167" s="1"/>
  <c r="E56" i="167" s="1"/>
  <c r="E59" i="167" s="1"/>
  <c r="M48" i="167"/>
  <c r="M51" i="167" s="1"/>
  <c r="M53" i="167" s="1"/>
  <c r="M56" i="167" s="1"/>
  <c r="M59" i="167" s="1"/>
  <c r="U48" i="167"/>
  <c r="U51" i="167" s="1"/>
  <c r="U53" i="167" s="1"/>
  <c r="U56" i="167" s="1"/>
  <c r="U59" i="167" s="1"/>
  <c r="Z47" i="164"/>
  <c r="E48" i="160"/>
  <c r="E51" i="160" s="1"/>
  <c r="E53" i="160" s="1"/>
  <c r="E56" i="160" s="1"/>
  <c r="E59" i="160" s="1"/>
  <c r="M48" i="160"/>
  <c r="M51" i="160" s="1"/>
  <c r="M53" i="160" s="1"/>
  <c r="M56" i="160" s="1"/>
  <c r="M59" i="160" s="1"/>
  <c r="U48" i="160"/>
  <c r="U51" i="160" s="1"/>
  <c r="U53" i="160" s="1"/>
  <c r="U56" i="160" s="1"/>
  <c r="U59" i="160" s="1"/>
  <c r="Z47" i="156"/>
  <c r="E48" i="152"/>
  <c r="E51" i="152" s="1"/>
  <c r="E53" i="152" s="1"/>
  <c r="E56" i="152" s="1"/>
  <c r="E59" i="152" s="1"/>
  <c r="M48" i="152"/>
  <c r="M51" i="152" s="1"/>
  <c r="M53" i="152" s="1"/>
  <c r="M56" i="152" s="1"/>
  <c r="M59" i="152" s="1"/>
  <c r="U48" i="152"/>
  <c r="U51" i="152" s="1"/>
  <c r="U53" i="152" s="1"/>
  <c r="U56" i="152" s="1"/>
  <c r="U59" i="152" s="1"/>
  <c r="H48" i="125"/>
  <c r="H51" i="125" s="1"/>
  <c r="H53" i="125" s="1"/>
  <c r="H56" i="125" s="1"/>
  <c r="H59" i="125" s="1"/>
  <c r="Z47" i="119"/>
  <c r="C48" i="67"/>
  <c r="C51" i="67" s="1"/>
  <c r="C53" i="67" s="1"/>
  <c r="C56" i="67" s="1"/>
  <c r="C59" i="67" s="1"/>
  <c r="K48" i="67"/>
  <c r="K51" i="67" s="1"/>
  <c r="K53" i="67" s="1"/>
  <c r="K56" i="67" s="1"/>
  <c r="K59" i="67" s="1"/>
  <c r="S48" i="67"/>
  <c r="S51" i="67" s="1"/>
  <c r="S53" i="67" s="1"/>
  <c r="S56" i="67" s="1"/>
  <c r="S59" i="67" s="1"/>
  <c r="I48" i="58"/>
  <c r="I51" i="58" s="1"/>
  <c r="I53" i="58" s="1"/>
  <c r="I56" i="58" s="1"/>
  <c r="I59" i="58" s="1"/>
  <c r="Q48" i="58"/>
  <c r="Q51" i="58" s="1"/>
  <c r="Q53" i="58" s="1"/>
  <c r="Q56" i="58" s="1"/>
  <c r="Q59" i="58" s="1"/>
  <c r="Y48" i="58"/>
  <c r="Y51" i="58" s="1"/>
  <c r="Y53" i="58" s="1"/>
  <c r="Y56" i="58" s="1"/>
  <c r="Y59" i="58" s="1"/>
  <c r="X48" i="56"/>
  <c r="X51" i="56" s="1"/>
  <c r="AA48" i="27"/>
  <c r="AA51" i="27" s="1"/>
  <c r="AA53" i="27" s="1"/>
  <c r="AA56" i="27" s="1"/>
  <c r="AA59" i="27" s="1"/>
  <c r="Z47" i="26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Z47" i="15"/>
  <c r="Z47" i="11"/>
  <c r="P48" i="10"/>
  <c r="P51" i="10" s="1"/>
  <c r="P53" i="10" s="1"/>
  <c r="P56" i="10" s="1"/>
  <c r="P59" i="10" s="1"/>
  <c r="X48" i="10"/>
  <c r="X51" i="10" s="1"/>
  <c r="Z51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47" i="4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H48" i="17"/>
  <c r="H51" i="17" s="1"/>
  <c r="H53" i="17" s="1"/>
  <c r="H56" i="17" s="1"/>
  <c r="H59" i="17" s="1"/>
  <c r="Z51" i="158"/>
  <c r="C48" i="112"/>
  <c r="C51" i="112" s="1"/>
  <c r="C53" i="112" s="1"/>
  <c r="C56" i="112" s="1"/>
  <c r="C59" i="112" s="1"/>
  <c r="H48" i="111"/>
  <c r="H51" i="111" s="1"/>
  <c r="H53" i="111" s="1"/>
  <c r="H56" i="111" s="1"/>
  <c r="H59" i="111" s="1"/>
  <c r="X48" i="111"/>
  <c r="Z47" i="65"/>
  <c r="T48" i="23"/>
  <c r="T51" i="23" s="1"/>
  <c r="T53" i="23" s="1"/>
  <c r="T56" i="23" s="1"/>
  <c r="T59" i="23" s="1"/>
  <c r="U48" i="5"/>
  <c r="U51" i="5" s="1"/>
  <c r="U53" i="5" s="1"/>
  <c r="U56" i="5" s="1"/>
  <c r="U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Z47" i="189"/>
  <c r="Z47" i="184"/>
  <c r="Z47" i="177"/>
  <c r="Z47" i="171"/>
  <c r="F48" i="170"/>
  <c r="F51" i="170" s="1"/>
  <c r="F53" i="170" s="1"/>
  <c r="F56" i="170" s="1"/>
  <c r="F59" i="170" s="1"/>
  <c r="N48" i="170"/>
  <c r="N51" i="170" s="1"/>
  <c r="N53" i="170" s="1"/>
  <c r="N56" i="170" s="1"/>
  <c r="N59" i="170" s="1"/>
  <c r="V48" i="170"/>
  <c r="V51" i="170" s="1"/>
  <c r="V53" i="170" s="1"/>
  <c r="V56" i="170" s="1"/>
  <c r="V59" i="170" s="1"/>
  <c r="M48" i="170"/>
  <c r="M51" i="170" s="1"/>
  <c r="M53" i="170" s="1"/>
  <c r="M56" i="170" s="1"/>
  <c r="M59" i="170" s="1"/>
  <c r="Z47" i="165"/>
  <c r="I48" i="152"/>
  <c r="I51" i="152" s="1"/>
  <c r="I53" i="152" s="1"/>
  <c r="I56" i="152" s="1"/>
  <c r="I59" i="152" s="1"/>
  <c r="Q48" i="152"/>
  <c r="Q51" i="152" s="1"/>
  <c r="Q53" i="152" s="1"/>
  <c r="Q56" i="152" s="1"/>
  <c r="Q59" i="152" s="1"/>
  <c r="Y48" i="152"/>
  <c r="Y51" i="152" s="1"/>
  <c r="Y53" i="152" s="1"/>
  <c r="Y56" i="152" s="1"/>
  <c r="Y59" i="152" s="1"/>
  <c r="H48" i="152"/>
  <c r="H51" i="152" s="1"/>
  <c r="H53" i="152" s="1"/>
  <c r="H56" i="152" s="1"/>
  <c r="H59" i="152" s="1"/>
  <c r="P48" i="152"/>
  <c r="P51" i="152" s="1"/>
  <c r="P53" i="152" s="1"/>
  <c r="P56" i="152" s="1"/>
  <c r="P59" i="152" s="1"/>
  <c r="Z47" i="152"/>
  <c r="Z47" i="147"/>
  <c r="D48" i="125"/>
  <c r="D51" i="125" s="1"/>
  <c r="D53" i="125" s="1"/>
  <c r="D56" i="125" s="1"/>
  <c r="D59" i="125" s="1"/>
  <c r="L48" i="125"/>
  <c r="L51" i="125" s="1"/>
  <c r="L53" i="125" s="1"/>
  <c r="L56" i="125" s="1"/>
  <c r="L59" i="125" s="1"/>
  <c r="Q48" i="124"/>
  <c r="Q51" i="124" s="1"/>
  <c r="Q53" i="124" s="1"/>
  <c r="Q56" i="124" s="1"/>
  <c r="Q59" i="124" s="1"/>
  <c r="E48" i="112"/>
  <c r="E51" i="112" s="1"/>
  <c r="E53" i="112" s="1"/>
  <c r="E56" i="112" s="1"/>
  <c r="E59" i="112" s="1"/>
  <c r="M48" i="112"/>
  <c r="M51" i="112" s="1"/>
  <c r="M53" i="112" s="1"/>
  <c r="M56" i="112" s="1"/>
  <c r="M59" i="112" s="1"/>
  <c r="U48" i="112"/>
  <c r="U51" i="112" s="1"/>
  <c r="U53" i="112" s="1"/>
  <c r="U56" i="112" s="1"/>
  <c r="U59" i="112" s="1"/>
  <c r="Z47" i="107"/>
  <c r="E48" i="97"/>
  <c r="E51" i="97" s="1"/>
  <c r="E53" i="97" s="1"/>
  <c r="E56" i="97" s="1"/>
  <c r="E59" i="97" s="1"/>
  <c r="M48" i="97"/>
  <c r="M51" i="97" s="1"/>
  <c r="M53" i="97" s="1"/>
  <c r="M56" i="97" s="1"/>
  <c r="M59" i="97" s="1"/>
  <c r="U48" i="97"/>
  <c r="U51" i="97" s="1"/>
  <c r="U53" i="97" s="1"/>
  <c r="U56" i="97" s="1"/>
  <c r="U59" i="97" s="1"/>
  <c r="AA48" i="96"/>
  <c r="AA51" i="96" s="1"/>
  <c r="AA53" i="96" s="1"/>
  <c r="AA56" i="96" s="1"/>
  <c r="AA59" i="96" s="1"/>
  <c r="Z47" i="88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U48" i="58"/>
  <c r="U51" i="58" s="1"/>
  <c r="U53" i="58" s="1"/>
  <c r="U56" i="58" s="1"/>
  <c r="U59" i="58" s="1"/>
  <c r="R48" i="56"/>
  <c r="R51" i="56" s="1"/>
  <c r="R53" i="56" s="1"/>
  <c r="R56" i="56" s="1"/>
  <c r="R59" i="56" s="1"/>
  <c r="Z32" i="35"/>
  <c r="Z47" i="35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E48" i="23"/>
  <c r="E51" i="23" s="1"/>
  <c r="E53" i="23" s="1"/>
  <c r="E56" i="23" s="1"/>
  <c r="E59" i="23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Z47" i="16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E48" i="258"/>
  <c r="E51" i="258" s="1"/>
  <c r="E53" i="258" s="1"/>
  <c r="E56" i="258" s="1"/>
  <c r="E59" i="258" s="1"/>
  <c r="Q48" i="247"/>
  <c r="Q51" i="247" s="1"/>
  <c r="Q53" i="247" s="1"/>
  <c r="Q56" i="247" s="1"/>
  <c r="Q59" i="247" s="1"/>
  <c r="F48" i="1"/>
  <c r="F51" i="1" s="1"/>
  <c r="F53" i="1" s="1"/>
  <c r="F56" i="1" s="1"/>
  <c r="F59" i="1" s="1"/>
  <c r="W48" i="250"/>
  <c r="W51" i="250" s="1"/>
  <c r="W53" i="250" s="1"/>
  <c r="W56" i="250" s="1"/>
  <c r="W59" i="250" s="1"/>
  <c r="P48" i="248"/>
  <c r="P51" i="248" s="1"/>
  <c r="P53" i="248" s="1"/>
  <c r="P56" i="248" s="1"/>
  <c r="P59" i="248" s="1"/>
  <c r="X48" i="248"/>
  <c r="O48" i="230"/>
  <c r="O51" i="230" s="1"/>
  <c r="O53" i="230" s="1"/>
  <c r="O56" i="230" s="1"/>
  <c r="O59" i="230" s="1"/>
  <c r="Z48" i="224"/>
  <c r="Y51" i="224"/>
  <c r="Y53" i="224" s="1"/>
  <c r="Y56" i="224" s="1"/>
  <c r="Y59" i="224" s="1"/>
  <c r="W48" i="191"/>
  <c r="W51" i="191" s="1"/>
  <c r="W53" i="191" s="1"/>
  <c r="W56" i="191" s="1"/>
  <c r="W59" i="191" s="1"/>
  <c r="X48" i="252"/>
  <c r="X51" i="252" s="1"/>
  <c r="P48" i="230"/>
  <c r="P51" i="230" s="1"/>
  <c r="P53" i="230" s="1"/>
  <c r="P56" i="230" s="1"/>
  <c r="P59" i="230" s="1"/>
  <c r="H48" i="225"/>
  <c r="H51" i="225" s="1"/>
  <c r="H53" i="225" s="1"/>
  <c r="H56" i="225" s="1"/>
  <c r="H59" i="225" s="1"/>
  <c r="Z32" i="224"/>
  <c r="I48" i="256"/>
  <c r="I51" i="256" s="1"/>
  <c r="I53" i="256" s="1"/>
  <c r="I56" i="256" s="1"/>
  <c r="I59" i="256" s="1"/>
  <c r="I48" i="247"/>
  <c r="I51" i="247" s="1"/>
  <c r="I53" i="247" s="1"/>
  <c r="I56" i="247" s="1"/>
  <c r="I59" i="247" s="1"/>
  <c r="X48" i="245"/>
  <c r="Z47" i="224"/>
  <c r="X48" i="224"/>
  <c r="X51" i="224" s="1"/>
  <c r="X53" i="224" s="1"/>
  <c r="X56" i="224" s="1"/>
  <c r="Z47" i="258"/>
  <c r="Z32" i="243"/>
  <c r="X48" i="242"/>
  <c r="X51" i="242" s="1"/>
  <c r="X53" i="242" s="1"/>
  <c r="Z47" i="237"/>
  <c r="G48" i="226"/>
  <c r="G51" i="226" s="1"/>
  <c r="G53" i="226" s="1"/>
  <c r="G56" i="226" s="1"/>
  <c r="G59" i="226" s="1"/>
  <c r="O48" i="226"/>
  <c r="O51" i="226" s="1"/>
  <c r="O53" i="226" s="1"/>
  <c r="O56" i="226" s="1"/>
  <c r="O59" i="226" s="1"/>
  <c r="W48" i="226"/>
  <c r="W51" i="226" s="1"/>
  <c r="W53" i="226" s="1"/>
  <c r="W56" i="226" s="1"/>
  <c r="W59" i="226" s="1"/>
  <c r="G48" i="248"/>
  <c r="G51" i="248" s="1"/>
  <c r="G53" i="248" s="1"/>
  <c r="G56" i="248" s="1"/>
  <c r="G59" i="248" s="1"/>
  <c r="N48" i="1"/>
  <c r="N51" i="1" s="1"/>
  <c r="N53" i="1" s="1"/>
  <c r="N56" i="1" s="1"/>
  <c r="N59" i="1" s="1"/>
  <c r="H48" i="248"/>
  <c r="H51" i="248" s="1"/>
  <c r="H53" i="248" s="1"/>
  <c r="H56" i="248" s="1"/>
  <c r="H59" i="248" s="1"/>
  <c r="X48" i="192"/>
  <c r="Z32" i="192"/>
  <c r="G48" i="191"/>
  <c r="G51" i="191" s="1"/>
  <c r="G53" i="191" s="1"/>
  <c r="G56" i="191" s="1"/>
  <c r="G59" i="191" s="1"/>
  <c r="C48" i="247"/>
  <c r="C51" i="247" s="1"/>
  <c r="C53" i="247" s="1"/>
  <c r="C56" i="247" s="1"/>
  <c r="C59" i="247" s="1"/>
  <c r="K48" i="240"/>
  <c r="K51" i="240" s="1"/>
  <c r="K53" i="240" s="1"/>
  <c r="K56" i="240" s="1"/>
  <c r="K59" i="240" s="1"/>
  <c r="W48" i="237"/>
  <c r="W51" i="237" s="1"/>
  <c r="W53" i="237" s="1"/>
  <c r="W56" i="237" s="1"/>
  <c r="W59" i="237" s="1"/>
  <c r="Z47" i="254"/>
  <c r="W48" i="242"/>
  <c r="W51" i="242" s="1"/>
  <c r="W53" i="242" s="1"/>
  <c r="W56" i="242" s="1"/>
  <c r="W59" i="242" s="1"/>
  <c r="X48" i="226"/>
  <c r="Z48" i="219"/>
  <c r="Z47" i="175"/>
  <c r="X48" i="175"/>
  <c r="E48" i="233"/>
  <c r="E51" i="233" s="1"/>
  <c r="E53" i="233" s="1"/>
  <c r="E56" i="233" s="1"/>
  <c r="E59" i="233" s="1"/>
  <c r="J48" i="1"/>
  <c r="J51" i="1" s="1"/>
  <c r="J53" i="1" s="1"/>
  <c r="J56" i="1" s="1"/>
  <c r="J59" i="1" s="1"/>
  <c r="R48" i="1"/>
  <c r="R51" i="1" s="1"/>
  <c r="R53" i="1" s="1"/>
  <c r="R56" i="1" s="1"/>
  <c r="R59" i="1" s="1"/>
  <c r="Z47" i="255"/>
  <c r="J48" i="254"/>
  <c r="J51" i="254" s="1"/>
  <c r="J53" i="254" s="1"/>
  <c r="J56" i="254" s="1"/>
  <c r="J59" i="254" s="1"/>
  <c r="R48" i="254"/>
  <c r="R51" i="254" s="1"/>
  <c r="R53" i="254" s="1"/>
  <c r="R56" i="254" s="1"/>
  <c r="R59" i="254" s="1"/>
  <c r="F48" i="252"/>
  <c r="F51" i="252" s="1"/>
  <c r="F53" i="252" s="1"/>
  <c r="F56" i="252" s="1"/>
  <c r="F59" i="252" s="1"/>
  <c r="N48" i="252"/>
  <c r="N51" i="252" s="1"/>
  <c r="N53" i="252" s="1"/>
  <c r="N56" i="252" s="1"/>
  <c r="N59" i="252" s="1"/>
  <c r="V48" i="252"/>
  <c r="V51" i="252" s="1"/>
  <c r="V53" i="252" s="1"/>
  <c r="V56" i="252" s="1"/>
  <c r="V59" i="252" s="1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J48" i="246"/>
  <c r="J51" i="246" s="1"/>
  <c r="J53" i="246" s="1"/>
  <c r="J56" i="246" s="1"/>
  <c r="J59" i="246" s="1"/>
  <c r="R48" i="246"/>
  <c r="R51" i="246" s="1"/>
  <c r="R53" i="246" s="1"/>
  <c r="R56" i="246" s="1"/>
  <c r="R59" i="246" s="1"/>
  <c r="Z32" i="246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G48" i="234"/>
  <c r="G51" i="234" s="1"/>
  <c r="G53" i="234" s="1"/>
  <c r="G56" i="234" s="1"/>
  <c r="G59" i="234" s="1"/>
  <c r="O48" i="234"/>
  <c r="O51" i="234" s="1"/>
  <c r="O53" i="234" s="1"/>
  <c r="O56" i="234" s="1"/>
  <c r="O59" i="234" s="1"/>
  <c r="W48" i="234"/>
  <c r="W51" i="234" s="1"/>
  <c r="W53" i="234" s="1"/>
  <c r="W56" i="234" s="1"/>
  <c r="W59" i="234" s="1"/>
  <c r="H48" i="233"/>
  <c r="H51" i="233" s="1"/>
  <c r="H53" i="233" s="1"/>
  <c r="H56" i="233" s="1"/>
  <c r="H59" i="233" s="1"/>
  <c r="P48" i="233"/>
  <c r="P51" i="233" s="1"/>
  <c r="P53" i="233" s="1"/>
  <c r="P56" i="233" s="1"/>
  <c r="P59" i="233" s="1"/>
  <c r="X48" i="233"/>
  <c r="Z48" i="233" s="1"/>
  <c r="I48" i="227"/>
  <c r="I51" i="227" s="1"/>
  <c r="I53" i="227" s="1"/>
  <c r="I56" i="227" s="1"/>
  <c r="I59" i="227" s="1"/>
  <c r="Q48" i="227"/>
  <c r="Q51" i="227" s="1"/>
  <c r="Q53" i="227" s="1"/>
  <c r="Q56" i="227" s="1"/>
  <c r="Q59" i="227" s="1"/>
  <c r="Y48" i="227"/>
  <c r="Y51" i="227" s="1"/>
  <c r="Y53" i="227" s="1"/>
  <c r="Y56" i="227" s="1"/>
  <c r="Y59" i="227" s="1"/>
  <c r="J48" i="226"/>
  <c r="J51" i="226" s="1"/>
  <c r="J53" i="226" s="1"/>
  <c r="J56" i="226" s="1"/>
  <c r="J59" i="226" s="1"/>
  <c r="R48" i="226"/>
  <c r="R51" i="226" s="1"/>
  <c r="R53" i="226" s="1"/>
  <c r="R56" i="226" s="1"/>
  <c r="R59" i="226" s="1"/>
  <c r="E48" i="224"/>
  <c r="E51" i="224" s="1"/>
  <c r="E53" i="224" s="1"/>
  <c r="E56" i="224" s="1"/>
  <c r="E59" i="224" s="1"/>
  <c r="M48" i="224"/>
  <c r="M51" i="224" s="1"/>
  <c r="M53" i="224" s="1"/>
  <c r="M56" i="224" s="1"/>
  <c r="M59" i="224" s="1"/>
  <c r="D48" i="212"/>
  <c r="D51" i="212" s="1"/>
  <c r="D53" i="212" s="1"/>
  <c r="D56" i="212" s="1"/>
  <c r="D59" i="212" s="1"/>
  <c r="Z47" i="207"/>
  <c r="Y48" i="175"/>
  <c r="Y51" i="175" s="1"/>
  <c r="Y53" i="175" s="1"/>
  <c r="Y56" i="175" s="1"/>
  <c r="Y59" i="175" s="1"/>
  <c r="Z32" i="175"/>
  <c r="Q48" i="257"/>
  <c r="Q51" i="257" s="1"/>
  <c r="Q53" i="257" s="1"/>
  <c r="Q56" i="257" s="1"/>
  <c r="Q59" i="257" s="1"/>
  <c r="Y48" i="233"/>
  <c r="Y51" i="233" s="1"/>
  <c r="Y53" i="233" s="1"/>
  <c r="Y56" i="233" s="1"/>
  <c r="Y59" i="233" s="1"/>
  <c r="AA48" i="226"/>
  <c r="AA51" i="226" s="1"/>
  <c r="AA53" i="226" s="1"/>
  <c r="AA56" i="226" s="1"/>
  <c r="AA59" i="226" s="1"/>
  <c r="D48" i="225"/>
  <c r="D51" i="225" s="1"/>
  <c r="D53" i="225" s="1"/>
  <c r="D56" i="225" s="1"/>
  <c r="D59" i="225" s="1"/>
  <c r="W48" i="248"/>
  <c r="W51" i="248" s="1"/>
  <c r="W53" i="248" s="1"/>
  <c r="W56" i="248" s="1"/>
  <c r="W59" i="248" s="1"/>
  <c r="Z32" i="252"/>
  <c r="Z47" i="256"/>
  <c r="D48" i="254"/>
  <c r="D51" i="254" s="1"/>
  <c r="D53" i="254" s="1"/>
  <c r="D56" i="254" s="1"/>
  <c r="D59" i="254" s="1"/>
  <c r="L48" i="254"/>
  <c r="L51" i="254" s="1"/>
  <c r="L53" i="254" s="1"/>
  <c r="L56" i="254" s="1"/>
  <c r="L59" i="254" s="1"/>
  <c r="T48" i="254"/>
  <c r="T51" i="254" s="1"/>
  <c r="T53" i="254" s="1"/>
  <c r="T56" i="254" s="1"/>
  <c r="T59" i="254" s="1"/>
  <c r="D48" i="251"/>
  <c r="D51" i="251" s="1"/>
  <c r="D53" i="251" s="1"/>
  <c r="D56" i="251" s="1"/>
  <c r="D59" i="251" s="1"/>
  <c r="L48" i="251"/>
  <c r="L51" i="251" s="1"/>
  <c r="L53" i="251" s="1"/>
  <c r="L56" i="251" s="1"/>
  <c r="L59" i="251" s="1"/>
  <c r="T48" i="251"/>
  <c r="T51" i="251" s="1"/>
  <c r="T53" i="251" s="1"/>
  <c r="T56" i="251" s="1"/>
  <c r="T59" i="251" s="1"/>
  <c r="Z48" i="251"/>
  <c r="Z47" i="247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F48" i="243"/>
  <c r="F51" i="243" s="1"/>
  <c r="F53" i="243" s="1"/>
  <c r="F56" i="243" s="1"/>
  <c r="F59" i="243" s="1"/>
  <c r="N48" i="243"/>
  <c r="N51" i="243" s="1"/>
  <c r="N53" i="243" s="1"/>
  <c r="N56" i="243" s="1"/>
  <c r="N59" i="243" s="1"/>
  <c r="V48" i="243"/>
  <c r="V51" i="243" s="1"/>
  <c r="V53" i="243" s="1"/>
  <c r="V56" i="243" s="1"/>
  <c r="V59" i="243" s="1"/>
  <c r="J48" i="242"/>
  <c r="J51" i="242" s="1"/>
  <c r="J53" i="242" s="1"/>
  <c r="J56" i="242" s="1"/>
  <c r="J59" i="242" s="1"/>
  <c r="R48" i="242"/>
  <c r="R51" i="242" s="1"/>
  <c r="R53" i="242" s="1"/>
  <c r="R56" i="242" s="1"/>
  <c r="R59" i="242" s="1"/>
  <c r="I48" i="234"/>
  <c r="I51" i="234" s="1"/>
  <c r="I53" i="234" s="1"/>
  <c r="I56" i="234" s="1"/>
  <c r="I59" i="234" s="1"/>
  <c r="Q48" i="234"/>
  <c r="Q51" i="234" s="1"/>
  <c r="Q53" i="234" s="1"/>
  <c r="Q56" i="234" s="1"/>
  <c r="Q59" i="234" s="1"/>
  <c r="Y48" i="234"/>
  <c r="Y51" i="234" s="1"/>
  <c r="Y53" i="234" s="1"/>
  <c r="Y56" i="234" s="1"/>
  <c r="Y59" i="234" s="1"/>
  <c r="AA48" i="233"/>
  <c r="AA51" i="233" s="1"/>
  <c r="AA53" i="233" s="1"/>
  <c r="AA56" i="233" s="1"/>
  <c r="AA59" i="233" s="1"/>
  <c r="Z47" i="233"/>
  <c r="C48" i="232"/>
  <c r="C51" i="232" s="1"/>
  <c r="C53" i="232" s="1"/>
  <c r="C56" i="232" s="1"/>
  <c r="C59" i="232" s="1"/>
  <c r="K48" i="232"/>
  <c r="K51" i="232" s="1"/>
  <c r="K53" i="232" s="1"/>
  <c r="K56" i="232" s="1"/>
  <c r="K59" i="232" s="1"/>
  <c r="S48" i="232"/>
  <c r="S51" i="232" s="1"/>
  <c r="S53" i="232" s="1"/>
  <c r="S56" i="232" s="1"/>
  <c r="S59" i="232" s="1"/>
  <c r="Z47" i="229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D48" i="226"/>
  <c r="D51" i="226" s="1"/>
  <c r="D53" i="226" s="1"/>
  <c r="D56" i="226" s="1"/>
  <c r="D59" i="226" s="1"/>
  <c r="L48" i="226"/>
  <c r="L51" i="226" s="1"/>
  <c r="L53" i="226" s="1"/>
  <c r="L56" i="226" s="1"/>
  <c r="L59" i="226" s="1"/>
  <c r="T48" i="226"/>
  <c r="T51" i="226" s="1"/>
  <c r="T53" i="226" s="1"/>
  <c r="T56" i="226" s="1"/>
  <c r="T59" i="226" s="1"/>
  <c r="AA48" i="244"/>
  <c r="AA51" i="244" s="1"/>
  <c r="AA53" i="244" s="1"/>
  <c r="AA56" i="244" s="1"/>
  <c r="AA59" i="244" s="1"/>
  <c r="D48" i="227"/>
  <c r="D51" i="227" s="1"/>
  <c r="D53" i="227" s="1"/>
  <c r="D56" i="227" s="1"/>
  <c r="D59" i="227" s="1"/>
  <c r="L48" i="227"/>
  <c r="L51" i="227" s="1"/>
  <c r="L53" i="227" s="1"/>
  <c r="L56" i="227" s="1"/>
  <c r="L59" i="227" s="1"/>
  <c r="T48" i="227"/>
  <c r="T51" i="227" s="1"/>
  <c r="T53" i="227" s="1"/>
  <c r="T56" i="227" s="1"/>
  <c r="T59" i="227" s="1"/>
  <c r="E48" i="226"/>
  <c r="E51" i="226" s="1"/>
  <c r="E53" i="226" s="1"/>
  <c r="E56" i="226" s="1"/>
  <c r="E59" i="226" s="1"/>
  <c r="M48" i="226"/>
  <c r="M51" i="226" s="1"/>
  <c r="M53" i="226" s="1"/>
  <c r="M56" i="226" s="1"/>
  <c r="M59" i="226" s="1"/>
  <c r="U48" i="226"/>
  <c r="U51" i="226" s="1"/>
  <c r="U53" i="226" s="1"/>
  <c r="U56" i="226" s="1"/>
  <c r="U59" i="226" s="1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AA48" i="210"/>
  <c r="AA51" i="210" s="1"/>
  <c r="AA53" i="210" s="1"/>
  <c r="AA56" i="210" s="1"/>
  <c r="AA59" i="210" s="1"/>
  <c r="H48" i="201"/>
  <c r="H51" i="201" s="1"/>
  <c r="H53" i="201" s="1"/>
  <c r="H56" i="201" s="1"/>
  <c r="H59" i="201" s="1"/>
  <c r="P48" i="201"/>
  <c r="P51" i="201" s="1"/>
  <c r="P53" i="201" s="1"/>
  <c r="P56" i="201" s="1"/>
  <c r="P59" i="201" s="1"/>
  <c r="E48" i="196"/>
  <c r="E51" i="196" s="1"/>
  <c r="E53" i="196" s="1"/>
  <c r="E56" i="196" s="1"/>
  <c r="E59" i="196" s="1"/>
  <c r="M48" i="196"/>
  <c r="M51" i="196" s="1"/>
  <c r="M53" i="196" s="1"/>
  <c r="M56" i="196" s="1"/>
  <c r="M59" i="196" s="1"/>
  <c r="U48" i="196"/>
  <c r="U51" i="196" s="1"/>
  <c r="U53" i="196" s="1"/>
  <c r="U56" i="196" s="1"/>
  <c r="U59" i="196" s="1"/>
  <c r="X48" i="222"/>
  <c r="X51" i="222" s="1"/>
  <c r="Z51" i="222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AA48" i="208"/>
  <c r="AA51" i="208" s="1"/>
  <c r="AA53" i="208" s="1"/>
  <c r="AA56" i="208" s="1"/>
  <c r="AA59" i="208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Z51" i="198"/>
  <c r="F48" i="195"/>
  <c r="F51" i="195" s="1"/>
  <c r="F53" i="195" s="1"/>
  <c r="F56" i="195" s="1"/>
  <c r="F59" i="195" s="1"/>
  <c r="N48" i="195"/>
  <c r="N51" i="195" s="1"/>
  <c r="N53" i="195" s="1"/>
  <c r="N56" i="195" s="1"/>
  <c r="N59" i="195" s="1"/>
  <c r="V48" i="195"/>
  <c r="V51" i="195" s="1"/>
  <c r="V53" i="195" s="1"/>
  <c r="V56" i="195" s="1"/>
  <c r="V59" i="195" s="1"/>
  <c r="G48" i="194"/>
  <c r="G51" i="194" s="1"/>
  <c r="G53" i="194" s="1"/>
  <c r="G56" i="194" s="1"/>
  <c r="G59" i="194" s="1"/>
  <c r="O48" i="194"/>
  <c r="O51" i="194" s="1"/>
  <c r="O53" i="194" s="1"/>
  <c r="O56" i="194" s="1"/>
  <c r="O59" i="194" s="1"/>
  <c r="W48" i="194"/>
  <c r="W51" i="194" s="1"/>
  <c r="W53" i="194" s="1"/>
  <c r="W56" i="194" s="1"/>
  <c r="W59" i="194" s="1"/>
  <c r="H48" i="193"/>
  <c r="H51" i="193" s="1"/>
  <c r="H53" i="193" s="1"/>
  <c r="H56" i="193" s="1"/>
  <c r="H59" i="193" s="1"/>
  <c r="P48" i="193"/>
  <c r="P51" i="193" s="1"/>
  <c r="P53" i="193" s="1"/>
  <c r="P56" i="193" s="1"/>
  <c r="P59" i="193" s="1"/>
  <c r="X48" i="152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C48" i="208"/>
  <c r="C51" i="208" s="1"/>
  <c r="C53" i="208" s="1"/>
  <c r="C56" i="208" s="1"/>
  <c r="C59" i="208" s="1"/>
  <c r="K48" i="208"/>
  <c r="K51" i="208" s="1"/>
  <c r="K53" i="208" s="1"/>
  <c r="K56" i="208" s="1"/>
  <c r="K59" i="208" s="1"/>
  <c r="S48" i="208"/>
  <c r="S51" i="208" s="1"/>
  <c r="S53" i="208" s="1"/>
  <c r="S56" i="208" s="1"/>
  <c r="S59" i="208" s="1"/>
  <c r="Z51" i="206"/>
  <c r="Z47" i="206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J48" i="199"/>
  <c r="J51" i="199" s="1"/>
  <c r="J53" i="199" s="1"/>
  <c r="J56" i="199" s="1"/>
  <c r="J59" i="199" s="1"/>
  <c r="R48" i="199"/>
  <c r="R51" i="199" s="1"/>
  <c r="R53" i="199" s="1"/>
  <c r="R56" i="199" s="1"/>
  <c r="R59" i="199" s="1"/>
  <c r="I48" i="192"/>
  <c r="I51" i="192" s="1"/>
  <c r="I53" i="192" s="1"/>
  <c r="I56" i="192" s="1"/>
  <c r="I59" i="192" s="1"/>
  <c r="Q48" i="192"/>
  <c r="Q51" i="192" s="1"/>
  <c r="Q53" i="192" s="1"/>
  <c r="Q56" i="192" s="1"/>
  <c r="Q59" i="192" s="1"/>
  <c r="Z51" i="190"/>
  <c r="Z47" i="190"/>
  <c r="U48" i="183"/>
  <c r="U51" i="183" s="1"/>
  <c r="U53" i="183" s="1"/>
  <c r="U56" i="183" s="1"/>
  <c r="U59" i="183" s="1"/>
  <c r="C48" i="175"/>
  <c r="C51" i="175" s="1"/>
  <c r="C53" i="175" s="1"/>
  <c r="C56" i="175" s="1"/>
  <c r="C59" i="175" s="1"/>
  <c r="K48" i="175"/>
  <c r="K51" i="175" s="1"/>
  <c r="K53" i="175" s="1"/>
  <c r="K56" i="175" s="1"/>
  <c r="K59" i="175" s="1"/>
  <c r="S48" i="175"/>
  <c r="S51" i="175" s="1"/>
  <c r="S53" i="175" s="1"/>
  <c r="S56" i="175" s="1"/>
  <c r="S59" i="175" s="1"/>
  <c r="H48" i="220"/>
  <c r="H51" i="220" s="1"/>
  <c r="H53" i="220" s="1"/>
  <c r="H56" i="220" s="1"/>
  <c r="H59" i="220" s="1"/>
  <c r="P48" i="220"/>
  <c r="P51" i="220" s="1"/>
  <c r="P53" i="220" s="1"/>
  <c r="P56" i="220" s="1"/>
  <c r="P59" i="220" s="1"/>
  <c r="X48" i="220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Y48" i="216"/>
  <c r="Y51" i="216" s="1"/>
  <c r="Y53" i="216" s="1"/>
  <c r="Y56" i="216" s="1"/>
  <c r="Y59" i="216" s="1"/>
  <c r="J48" i="215"/>
  <c r="J51" i="215" s="1"/>
  <c r="J53" i="215" s="1"/>
  <c r="J56" i="215" s="1"/>
  <c r="J59" i="215" s="1"/>
  <c r="R48" i="215"/>
  <c r="R51" i="215" s="1"/>
  <c r="R53" i="215" s="1"/>
  <c r="R56" i="215" s="1"/>
  <c r="R59" i="215" s="1"/>
  <c r="Z47" i="214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X53" i="206"/>
  <c r="X56" i="206" s="1"/>
  <c r="AA48" i="198"/>
  <c r="AA51" i="198" s="1"/>
  <c r="AA53" i="198" s="1"/>
  <c r="AA56" i="198" s="1"/>
  <c r="AA59" i="198" s="1"/>
  <c r="J48" i="191"/>
  <c r="J51" i="191" s="1"/>
  <c r="J53" i="191" s="1"/>
  <c r="J56" i="191" s="1"/>
  <c r="J59" i="191" s="1"/>
  <c r="R48" i="191"/>
  <c r="R51" i="191" s="1"/>
  <c r="R53" i="191" s="1"/>
  <c r="R56" i="191" s="1"/>
  <c r="R59" i="191" s="1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AA48" i="182"/>
  <c r="AA51" i="182" s="1"/>
  <c r="AA53" i="182" s="1"/>
  <c r="AA56" i="182" s="1"/>
  <c r="AA59" i="182" s="1"/>
  <c r="Z47" i="179"/>
  <c r="D48" i="175"/>
  <c r="D51" i="175" s="1"/>
  <c r="D53" i="175" s="1"/>
  <c r="D56" i="175" s="1"/>
  <c r="D59" i="175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U48" i="224"/>
  <c r="U51" i="224" s="1"/>
  <c r="U53" i="224" s="1"/>
  <c r="U56" i="224" s="1"/>
  <c r="U59" i="224" s="1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G48" i="218"/>
  <c r="G51" i="218" s="1"/>
  <c r="G53" i="218" s="1"/>
  <c r="G56" i="218" s="1"/>
  <c r="G59" i="218" s="1"/>
  <c r="O48" i="218"/>
  <c r="O51" i="218" s="1"/>
  <c r="O53" i="218" s="1"/>
  <c r="O56" i="218" s="1"/>
  <c r="O59" i="218" s="1"/>
  <c r="W48" i="218"/>
  <c r="W51" i="218" s="1"/>
  <c r="W53" i="218" s="1"/>
  <c r="W56" i="218" s="1"/>
  <c r="W59" i="218" s="1"/>
  <c r="E48" i="208"/>
  <c r="E51" i="208" s="1"/>
  <c r="E53" i="208" s="1"/>
  <c r="E56" i="208" s="1"/>
  <c r="E59" i="208" s="1"/>
  <c r="M48" i="208"/>
  <c r="M51" i="208" s="1"/>
  <c r="M53" i="208" s="1"/>
  <c r="M56" i="208" s="1"/>
  <c r="M59" i="208" s="1"/>
  <c r="U48" i="208"/>
  <c r="U51" i="208" s="1"/>
  <c r="U53" i="208" s="1"/>
  <c r="U56" i="208" s="1"/>
  <c r="U59" i="208" s="1"/>
  <c r="AA48" i="206"/>
  <c r="AA51" i="206" s="1"/>
  <c r="AA53" i="206" s="1"/>
  <c r="AA56" i="206" s="1"/>
  <c r="AA59" i="206" s="1"/>
  <c r="X48" i="200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AA48" i="190"/>
  <c r="AA51" i="190" s="1"/>
  <c r="AA53" i="190" s="1"/>
  <c r="AA56" i="190" s="1"/>
  <c r="AA59" i="190" s="1"/>
  <c r="Z48" i="167"/>
  <c r="E48" i="124"/>
  <c r="E51" i="124" s="1"/>
  <c r="E53" i="124" s="1"/>
  <c r="E56" i="124" s="1"/>
  <c r="E59" i="124" s="1"/>
  <c r="M48" i="124"/>
  <c r="M51" i="124" s="1"/>
  <c r="M53" i="124" s="1"/>
  <c r="M56" i="124" s="1"/>
  <c r="M59" i="124" s="1"/>
  <c r="U48" i="124"/>
  <c r="U51" i="124" s="1"/>
  <c r="U53" i="124" s="1"/>
  <c r="U56" i="124" s="1"/>
  <c r="U59" i="124" s="1"/>
  <c r="Z48" i="107"/>
  <c r="X51" i="107"/>
  <c r="X53" i="107" s="1"/>
  <c r="Z51" i="218"/>
  <c r="Z47" i="218"/>
  <c r="J48" i="217"/>
  <c r="J51" i="217" s="1"/>
  <c r="J53" i="217" s="1"/>
  <c r="J56" i="217" s="1"/>
  <c r="J59" i="217" s="1"/>
  <c r="R48" i="217"/>
  <c r="R51" i="217" s="1"/>
  <c r="R53" i="217" s="1"/>
  <c r="R56" i="217" s="1"/>
  <c r="R59" i="217" s="1"/>
  <c r="J48" i="209"/>
  <c r="J51" i="209" s="1"/>
  <c r="J53" i="209" s="1"/>
  <c r="J56" i="209" s="1"/>
  <c r="J59" i="209" s="1"/>
  <c r="R48" i="209"/>
  <c r="R51" i="209" s="1"/>
  <c r="R53" i="209" s="1"/>
  <c r="R56" i="209" s="1"/>
  <c r="R59" i="209" s="1"/>
  <c r="F48" i="207"/>
  <c r="F51" i="207" s="1"/>
  <c r="F53" i="207" s="1"/>
  <c r="F56" i="207" s="1"/>
  <c r="F59" i="207" s="1"/>
  <c r="N48" i="207"/>
  <c r="N51" i="207" s="1"/>
  <c r="N53" i="207" s="1"/>
  <c r="N56" i="207" s="1"/>
  <c r="N59" i="207" s="1"/>
  <c r="V48" i="207"/>
  <c r="V51" i="207" s="1"/>
  <c r="V53" i="207" s="1"/>
  <c r="V56" i="207" s="1"/>
  <c r="V59" i="207" s="1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AA48" i="196"/>
  <c r="AA51" i="196" s="1"/>
  <c r="AA53" i="196" s="1"/>
  <c r="AA56" i="196" s="1"/>
  <c r="AA59" i="196" s="1"/>
  <c r="E48" i="192"/>
  <c r="E51" i="192" s="1"/>
  <c r="E53" i="192" s="1"/>
  <c r="E56" i="192" s="1"/>
  <c r="E59" i="192" s="1"/>
  <c r="M48" i="192"/>
  <c r="M51" i="192" s="1"/>
  <c r="M53" i="192" s="1"/>
  <c r="M56" i="192" s="1"/>
  <c r="M59" i="192" s="1"/>
  <c r="U48" i="192"/>
  <c r="U51" i="192" s="1"/>
  <c r="U53" i="192" s="1"/>
  <c r="U56" i="192" s="1"/>
  <c r="U59" i="192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S48" i="190"/>
  <c r="S51" i="190" s="1"/>
  <c r="S53" i="190" s="1"/>
  <c r="S56" i="190" s="1"/>
  <c r="S59" i="190" s="1"/>
  <c r="G48" i="186"/>
  <c r="G51" i="186" s="1"/>
  <c r="G53" i="186" s="1"/>
  <c r="G56" i="186" s="1"/>
  <c r="G59" i="186" s="1"/>
  <c r="O48" i="186"/>
  <c r="O51" i="186" s="1"/>
  <c r="O53" i="186" s="1"/>
  <c r="O56" i="186" s="1"/>
  <c r="O59" i="186" s="1"/>
  <c r="W48" i="186"/>
  <c r="W51" i="186" s="1"/>
  <c r="W53" i="186" s="1"/>
  <c r="W56" i="186" s="1"/>
  <c r="W59" i="186" s="1"/>
  <c r="Z47" i="18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I48" i="167"/>
  <c r="I51" i="167" s="1"/>
  <c r="I53" i="167" s="1"/>
  <c r="I56" i="167" s="1"/>
  <c r="I59" i="167" s="1"/>
  <c r="Q48" i="167"/>
  <c r="Q51" i="167" s="1"/>
  <c r="Q53" i="167" s="1"/>
  <c r="Q56" i="167" s="1"/>
  <c r="Q59" i="167" s="1"/>
  <c r="Y48" i="167"/>
  <c r="Y51" i="167" s="1"/>
  <c r="Y53" i="167" s="1"/>
  <c r="Y56" i="167" s="1"/>
  <c r="Y59" i="167" s="1"/>
  <c r="Z47" i="167"/>
  <c r="AA48" i="222"/>
  <c r="AA51" i="222" s="1"/>
  <c r="AA53" i="222" s="1"/>
  <c r="AA56" i="222" s="1"/>
  <c r="AA59" i="222" s="1"/>
  <c r="F48" i="219"/>
  <c r="F51" i="219" s="1"/>
  <c r="F53" i="219" s="1"/>
  <c r="F56" i="219" s="1"/>
  <c r="F59" i="219" s="1"/>
  <c r="N48" i="219"/>
  <c r="N51" i="219" s="1"/>
  <c r="N53" i="219" s="1"/>
  <c r="N56" i="219" s="1"/>
  <c r="N59" i="219" s="1"/>
  <c r="V48" i="219"/>
  <c r="V51" i="219" s="1"/>
  <c r="V53" i="219" s="1"/>
  <c r="V56" i="219" s="1"/>
  <c r="V59" i="219" s="1"/>
  <c r="D48" i="197"/>
  <c r="D51" i="197" s="1"/>
  <c r="D53" i="197" s="1"/>
  <c r="D56" i="197" s="1"/>
  <c r="D59" i="197" s="1"/>
  <c r="L48" i="197"/>
  <c r="L51" i="197" s="1"/>
  <c r="L53" i="197" s="1"/>
  <c r="L56" i="197" s="1"/>
  <c r="L59" i="197" s="1"/>
  <c r="T48" i="197"/>
  <c r="T51" i="197" s="1"/>
  <c r="T53" i="197" s="1"/>
  <c r="T56" i="197" s="1"/>
  <c r="T59" i="197" s="1"/>
  <c r="D48" i="189"/>
  <c r="D51" i="189" s="1"/>
  <c r="D53" i="189" s="1"/>
  <c r="D56" i="189" s="1"/>
  <c r="D59" i="189" s="1"/>
  <c r="L48" i="189"/>
  <c r="L51" i="189" s="1"/>
  <c r="L53" i="189" s="1"/>
  <c r="L56" i="189" s="1"/>
  <c r="L59" i="189" s="1"/>
  <c r="T48" i="189"/>
  <c r="T51" i="189" s="1"/>
  <c r="T53" i="189" s="1"/>
  <c r="T56" i="189" s="1"/>
  <c r="T59" i="189" s="1"/>
  <c r="AA48" i="223"/>
  <c r="AA51" i="223" s="1"/>
  <c r="AA53" i="223" s="1"/>
  <c r="AA56" i="223" s="1"/>
  <c r="AA59" i="223" s="1"/>
  <c r="D48" i="222"/>
  <c r="D51" i="222" s="1"/>
  <c r="D53" i="222" s="1"/>
  <c r="D56" i="222" s="1"/>
  <c r="D59" i="222" s="1"/>
  <c r="L48" i="222"/>
  <c r="L51" i="222" s="1"/>
  <c r="L53" i="222" s="1"/>
  <c r="L56" i="222" s="1"/>
  <c r="L59" i="222" s="1"/>
  <c r="T48" i="222"/>
  <c r="T51" i="222" s="1"/>
  <c r="T53" i="222" s="1"/>
  <c r="T56" i="222" s="1"/>
  <c r="T59" i="222" s="1"/>
  <c r="C48" i="222"/>
  <c r="C51" i="222" s="1"/>
  <c r="C53" i="222" s="1"/>
  <c r="C56" i="222" s="1"/>
  <c r="C59" i="222" s="1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Q48" i="210"/>
  <c r="Q51" i="210" s="1"/>
  <c r="Q53" i="210" s="1"/>
  <c r="Q56" i="210" s="1"/>
  <c r="Q59" i="210" s="1"/>
  <c r="Y48" i="210"/>
  <c r="Y51" i="210" s="1"/>
  <c r="Y53" i="210" s="1"/>
  <c r="Y56" i="210" s="1"/>
  <c r="Y59" i="210" s="1"/>
  <c r="D48" i="209"/>
  <c r="D51" i="209" s="1"/>
  <c r="D53" i="209" s="1"/>
  <c r="D56" i="209" s="1"/>
  <c r="D59" i="209" s="1"/>
  <c r="L48" i="209"/>
  <c r="L51" i="209" s="1"/>
  <c r="L53" i="209" s="1"/>
  <c r="L56" i="209" s="1"/>
  <c r="L59" i="209" s="1"/>
  <c r="T48" i="209"/>
  <c r="T51" i="209" s="1"/>
  <c r="T53" i="209" s="1"/>
  <c r="T56" i="209" s="1"/>
  <c r="T59" i="209" s="1"/>
  <c r="E48" i="204"/>
  <c r="E51" i="204" s="1"/>
  <c r="E53" i="204" s="1"/>
  <c r="E56" i="204" s="1"/>
  <c r="E59" i="204" s="1"/>
  <c r="M48" i="204"/>
  <c r="M51" i="204" s="1"/>
  <c r="M53" i="204" s="1"/>
  <c r="M56" i="204" s="1"/>
  <c r="M59" i="204" s="1"/>
  <c r="U48" i="204"/>
  <c r="U51" i="204" s="1"/>
  <c r="U53" i="204" s="1"/>
  <c r="U56" i="204" s="1"/>
  <c r="U59" i="204" s="1"/>
  <c r="F48" i="203"/>
  <c r="F51" i="203" s="1"/>
  <c r="F53" i="203" s="1"/>
  <c r="F56" i="203" s="1"/>
  <c r="F59" i="203" s="1"/>
  <c r="N48" i="203"/>
  <c r="N51" i="203" s="1"/>
  <c r="N53" i="203" s="1"/>
  <c r="N56" i="203" s="1"/>
  <c r="N59" i="203" s="1"/>
  <c r="V48" i="203"/>
  <c r="V51" i="203" s="1"/>
  <c r="V53" i="203" s="1"/>
  <c r="V56" i="203" s="1"/>
  <c r="V59" i="203" s="1"/>
  <c r="G48" i="202"/>
  <c r="G51" i="202" s="1"/>
  <c r="G53" i="202" s="1"/>
  <c r="G56" i="202" s="1"/>
  <c r="G59" i="202" s="1"/>
  <c r="O48" i="202"/>
  <c r="O51" i="202" s="1"/>
  <c r="O53" i="202" s="1"/>
  <c r="O56" i="202" s="1"/>
  <c r="O59" i="202" s="1"/>
  <c r="W48" i="202"/>
  <c r="W51" i="202" s="1"/>
  <c r="W53" i="202" s="1"/>
  <c r="W56" i="202" s="1"/>
  <c r="W59" i="202" s="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I48" i="200"/>
  <c r="I51" i="200" s="1"/>
  <c r="I53" i="200" s="1"/>
  <c r="I56" i="200" s="1"/>
  <c r="I59" i="200" s="1"/>
  <c r="Q48" i="200"/>
  <c r="Q51" i="200" s="1"/>
  <c r="Q53" i="200" s="1"/>
  <c r="Q56" i="200" s="1"/>
  <c r="Q59" i="200" s="1"/>
  <c r="Y48" i="200"/>
  <c r="Y51" i="200" s="1"/>
  <c r="Y53" i="200" s="1"/>
  <c r="Y56" i="200" s="1"/>
  <c r="Y59" i="200" s="1"/>
  <c r="G48" i="192"/>
  <c r="G51" i="192" s="1"/>
  <c r="G53" i="192" s="1"/>
  <c r="G56" i="192" s="1"/>
  <c r="G59" i="192" s="1"/>
  <c r="O48" i="192"/>
  <c r="O51" i="192" s="1"/>
  <c r="O53" i="192" s="1"/>
  <c r="O56" i="192" s="1"/>
  <c r="O59" i="192" s="1"/>
  <c r="W48" i="192"/>
  <c r="W51" i="192" s="1"/>
  <c r="W53" i="192" s="1"/>
  <c r="W56" i="192" s="1"/>
  <c r="W59" i="192" s="1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F48" i="187"/>
  <c r="F51" i="187" s="1"/>
  <c r="F53" i="187" s="1"/>
  <c r="F56" i="187" s="1"/>
  <c r="F59" i="187" s="1"/>
  <c r="N48" i="187"/>
  <c r="N51" i="187" s="1"/>
  <c r="N53" i="187" s="1"/>
  <c r="N56" i="187" s="1"/>
  <c r="N59" i="187" s="1"/>
  <c r="V48" i="187"/>
  <c r="V51" i="187" s="1"/>
  <c r="V53" i="187" s="1"/>
  <c r="V56" i="187" s="1"/>
  <c r="V59" i="187" s="1"/>
  <c r="J48" i="183"/>
  <c r="J51" i="183" s="1"/>
  <c r="J53" i="183" s="1"/>
  <c r="J56" i="183" s="1"/>
  <c r="J59" i="183" s="1"/>
  <c r="R48" i="183"/>
  <c r="R51" i="183" s="1"/>
  <c r="R53" i="183" s="1"/>
  <c r="R56" i="183" s="1"/>
  <c r="R59" i="183" s="1"/>
  <c r="Z32" i="183"/>
  <c r="Z47" i="180"/>
  <c r="Z32" i="147"/>
  <c r="X48" i="147"/>
  <c r="Z48" i="147" s="1"/>
  <c r="Z48" i="104"/>
  <c r="X51" i="104"/>
  <c r="E48" i="100"/>
  <c r="E51" i="100" s="1"/>
  <c r="E53" i="100" s="1"/>
  <c r="E56" i="100" s="1"/>
  <c r="E59" i="100" s="1"/>
  <c r="U48" i="100"/>
  <c r="U51" i="100" s="1"/>
  <c r="U53" i="100" s="1"/>
  <c r="U56" i="100" s="1"/>
  <c r="U59" i="100" s="1"/>
  <c r="Y48" i="166"/>
  <c r="Y51" i="166" s="1"/>
  <c r="Y53" i="166" s="1"/>
  <c r="Y56" i="166" s="1"/>
  <c r="Y59" i="166" s="1"/>
  <c r="Z47" i="161"/>
  <c r="AA48" i="159"/>
  <c r="AA51" i="159" s="1"/>
  <c r="AA53" i="159" s="1"/>
  <c r="AA56" i="159" s="1"/>
  <c r="AA59" i="159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AA48" i="174"/>
  <c r="AA51" i="174" s="1"/>
  <c r="AA53" i="174" s="1"/>
  <c r="AA56" i="174" s="1"/>
  <c r="AA59" i="174" s="1"/>
  <c r="I48" i="170"/>
  <c r="I51" i="170" s="1"/>
  <c r="I53" i="170" s="1"/>
  <c r="I56" i="170" s="1"/>
  <c r="I59" i="170" s="1"/>
  <c r="Q48" i="170"/>
  <c r="Q51" i="170" s="1"/>
  <c r="Q53" i="170" s="1"/>
  <c r="Q56" i="170" s="1"/>
  <c r="Q59" i="170" s="1"/>
  <c r="Y48" i="170"/>
  <c r="Y51" i="170" s="1"/>
  <c r="Y53" i="170" s="1"/>
  <c r="Y56" i="170" s="1"/>
  <c r="Y59" i="170" s="1"/>
  <c r="Z47" i="170"/>
  <c r="AA48" i="169"/>
  <c r="AA51" i="169" s="1"/>
  <c r="AA53" i="169" s="1"/>
  <c r="AA56" i="169" s="1"/>
  <c r="AA59" i="169" s="1"/>
  <c r="Z47" i="168"/>
  <c r="E48" i="166"/>
  <c r="E51" i="166" s="1"/>
  <c r="E53" i="166" s="1"/>
  <c r="E56" i="166" s="1"/>
  <c r="E59" i="166" s="1"/>
  <c r="M48" i="166"/>
  <c r="M51" i="166" s="1"/>
  <c r="M53" i="166" s="1"/>
  <c r="M56" i="166" s="1"/>
  <c r="M59" i="166" s="1"/>
  <c r="U48" i="166"/>
  <c r="U51" i="166" s="1"/>
  <c r="U53" i="166" s="1"/>
  <c r="U56" i="166" s="1"/>
  <c r="U59" i="166" s="1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Z32" i="150"/>
  <c r="G48" i="147"/>
  <c r="G51" i="147" s="1"/>
  <c r="G53" i="147" s="1"/>
  <c r="G56" i="147" s="1"/>
  <c r="G59" i="147" s="1"/>
  <c r="O48" i="147"/>
  <c r="O51" i="147" s="1"/>
  <c r="O53" i="147" s="1"/>
  <c r="O56" i="147" s="1"/>
  <c r="O59" i="147" s="1"/>
  <c r="W48" i="147"/>
  <c r="W51" i="147" s="1"/>
  <c r="W53" i="147" s="1"/>
  <c r="W56" i="147" s="1"/>
  <c r="W59" i="147" s="1"/>
  <c r="Z47" i="129"/>
  <c r="J48" i="125"/>
  <c r="J51" i="125" s="1"/>
  <c r="J53" i="125" s="1"/>
  <c r="J56" i="125" s="1"/>
  <c r="J59" i="125" s="1"/>
  <c r="R48" i="125"/>
  <c r="R51" i="125" s="1"/>
  <c r="R53" i="125" s="1"/>
  <c r="R56" i="125" s="1"/>
  <c r="R59" i="125" s="1"/>
  <c r="J48" i="111"/>
  <c r="J51" i="111" s="1"/>
  <c r="J53" i="111" s="1"/>
  <c r="J56" i="111" s="1"/>
  <c r="J59" i="111" s="1"/>
  <c r="R48" i="111"/>
  <c r="R51" i="111" s="1"/>
  <c r="R53" i="111" s="1"/>
  <c r="R56" i="111" s="1"/>
  <c r="R59" i="111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Z32" i="47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X48" i="125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I48" i="109"/>
  <c r="I51" i="109" s="1"/>
  <c r="I53" i="109" s="1"/>
  <c r="I56" i="109" s="1"/>
  <c r="I59" i="109" s="1"/>
  <c r="Q48" i="109"/>
  <c r="Q51" i="109" s="1"/>
  <c r="Q53" i="109" s="1"/>
  <c r="Q56" i="109" s="1"/>
  <c r="Q59" i="109" s="1"/>
  <c r="Y48" i="109"/>
  <c r="Y51" i="109" s="1"/>
  <c r="Y53" i="109" s="1"/>
  <c r="Y56" i="109" s="1"/>
  <c r="Y59" i="109" s="1"/>
  <c r="H48" i="109"/>
  <c r="H51" i="109" s="1"/>
  <c r="H53" i="109" s="1"/>
  <c r="H56" i="109" s="1"/>
  <c r="H59" i="109" s="1"/>
  <c r="P48" i="109"/>
  <c r="P51" i="109" s="1"/>
  <c r="P53" i="109" s="1"/>
  <c r="P56" i="109" s="1"/>
  <c r="P59" i="109" s="1"/>
  <c r="F48" i="108"/>
  <c r="F51" i="108" s="1"/>
  <c r="F53" i="108" s="1"/>
  <c r="F56" i="108" s="1"/>
  <c r="F59" i="108" s="1"/>
  <c r="N48" i="108"/>
  <c r="N51" i="108" s="1"/>
  <c r="N53" i="108" s="1"/>
  <c r="N56" i="108" s="1"/>
  <c r="N59" i="108" s="1"/>
  <c r="V48" i="108"/>
  <c r="V51" i="108" s="1"/>
  <c r="V53" i="108" s="1"/>
  <c r="V56" i="108" s="1"/>
  <c r="V59" i="108" s="1"/>
  <c r="AA48" i="106"/>
  <c r="AA51" i="106" s="1"/>
  <c r="AA53" i="106" s="1"/>
  <c r="AA56" i="106" s="1"/>
  <c r="AA59" i="106" s="1"/>
  <c r="Z32" i="104"/>
  <c r="Q48" i="104"/>
  <c r="Q51" i="104" s="1"/>
  <c r="Q53" i="104" s="1"/>
  <c r="Q56" i="104" s="1"/>
  <c r="Q59" i="104" s="1"/>
  <c r="E48" i="63"/>
  <c r="E51" i="63" s="1"/>
  <c r="E53" i="63" s="1"/>
  <c r="E56" i="63" s="1"/>
  <c r="E59" i="63" s="1"/>
  <c r="M48" i="63"/>
  <c r="M51" i="63" s="1"/>
  <c r="M53" i="63" s="1"/>
  <c r="M56" i="63" s="1"/>
  <c r="M59" i="63" s="1"/>
  <c r="U48" i="63"/>
  <c r="U51" i="63" s="1"/>
  <c r="U53" i="63" s="1"/>
  <c r="U56" i="63" s="1"/>
  <c r="U59" i="63" s="1"/>
  <c r="T48" i="151"/>
  <c r="T51" i="151" s="1"/>
  <c r="T53" i="151" s="1"/>
  <c r="T56" i="151" s="1"/>
  <c r="T59" i="151" s="1"/>
  <c r="Z47" i="148"/>
  <c r="J48" i="147"/>
  <c r="J51" i="147" s="1"/>
  <c r="J53" i="147" s="1"/>
  <c r="J56" i="147" s="1"/>
  <c r="J59" i="147" s="1"/>
  <c r="R48" i="147"/>
  <c r="R51" i="147" s="1"/>
  <c r="R53" i="147" s="1"/>
  <c r="R56" i="147" s="1"/>
  <c r="R59" i="147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D48" i="167"/>
  <c r="D51" i="167" s="1"/>
  <c r="D53" i="167" s="1"/>
  <c r="D56" i="167" s="1"/>
  <c r="D59" i="167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Z47" i="155"/>
  <c r="D48" i="152"/>
  <c r="D51" i="152" s="1"/>
  <c r="D53" i="152" s="1"/>
  <c r="D56" i="152" s="1"/>
  <c r="D59" i="152" s="1"/>
  <c r="L48" i="152"/>
  <c r="L51" i="152" s="1"/>
  <c r="L53" i="152" s="1"/>
  <c r="L56" i="152" s="1"/>
  <c r="L59" i="152" s="1"/>
  <c r="T48" i="152"/>
  <c r="T51" i="152" s="1"/>
  <c r="T53" i="152" s="1"/>
  <c r="T56" i="152" s="1"/>
  <c r="T59" i="152" s="1"/>
  <c r="F48" i="150"/>
  <c r="F51" i="150" s="1"/>
  <c r="F53" i="150" s="1"/>
  <c r="F56" i="150" s="1"/>
  <c r="F59" i="150" s="1"/>
  <c r="N48" i="150"/>
  <c r="N51" i="150" s="1"/>
  <c r="N53" i="150" s="1"/>
  <c r="N56" i="150" s="1"/>
  <c r="N59" i="150" s="1"/>
  <c r="V48" i="150"/>
  <c r="V51" i="150" s="1"/>
  <c r="V53" i="150" s="1"/>
  <c r="V56" i="150" s="1"/>
  <c r="V59" i="150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Z47" i="144"/>
  <c r="Z47" i="142"/>
  <c r="Z47" i="141"/>
  <c r="Z47" i="140"/>
  <c r="Z47" i="139"/>
  <c r="Z47" i="136"/>
  <c r="Z47" i="134"/>
  <c r="Z47" i="131"/>
  <c r="Z47" i="130"/>
  <c r="F48" i="125"/>
  <c r="F51" i="125" s="1"/>
  <c r="F53" i="125" s="1"/>
  <c r="F56" i="125" s="1"/>
  <c r="F59" i="125" s="1"/>
  <c r="N48" i="125"/>
  <c r="N51" i="125" s="1"/>
  <c r="N53" i="125" s="1"/>
  <c r="N56" i="125" s="1"/>
  <c r="N59" i="125" s="1"/>
  <c r="V48" i="125"/>
  <c r="V51" i="125" s="1"/>
  <c r="V53" i="125" s="1"/>
  <c r="V56" i="125" s="1"/>
  <c r="V59" i="125" s="1"/>
  <c r="AA48" i="109"/>
  <c r="AA51" i="109" s="1"/>
  <c r="AA53" i="109" s="1"/>
  <c r="AA56" i="109" s="1"/>
  <c r="AA59" i="109" s="1"/>
  <c r="G48" i="105"/>
  <c r="G51" i="105" s="1"/>
  <c r="G53" i="105" s="1"/>
  <c r="G56" i="105" s="1"/>
  <c r="G59" i="105" s="1"/>
  <c r="O48" i="105"/>
  <c r="O51" i="105" s="1"/>
  <c r="O53" i="105" s="1"/>
  <c r="O56" i="105" s="1"/>
  <c r="O59" i="105" s="1"/>
  <c r="W48" i="105"/>
  <c r="W51" i="105" s="1"/>
  <c r="W53" i="105" s="1"/>
  <c r="W56" i="105" s="1"/>
  <c r="W59" i="105" s="1"/>
  <c r="H48" i="70"/>
  <c r="H51" i="70" s="1"/>
  <c r="H53" i="70" s="1"/>
  <c r="H56" i="70" s="1"/>
  <c r="H59" i="70" s="1"/>
  <c r="P48" i="70"/>
  <c r="P51" i="70" s="1"/>
  <c r="P53" i="70" s="1"/>
  <c r="P56" i="70" s="1"/>
  <c r="P59" i="70" s="1"/>
  <c r="X48" i="47"/>
  <c r="Z48" i="47" s="1"/>
  <c r="Z47" i="118"/>
  <c r="J48" i="110"/>
  <c r="J51" i="110" s="1"/>
  <c r="J53" i="110" s="1"/>
  <c r="J56" i="110" s="1"/>
  <c r="J59" i="110" s="1"/>
  <c r="R48" i="110"/>
  <c r="R51" i="110" s="1"/>
  <c r="R53" i="110" s="1"/>
  <c r="R56" i="110" s="1"/>
  <c r="R59" i="110" s="1"/>
  <c r="C48" i="109"/>
  <c r="C51" i="109" s="1"/>
  <c r="C53" i="109" s="1"/>
  <c r="C56" i="109" s="1"/>
  <c r="C59" i="109" s="1"/>
  <c r="K48" i="109"/>
  <c r="K51" i="109" s="1"/>
  <c r="K53" i="109" s="1"/>
  <c r="K56" i="109" s="1"/>
  <c r="K59" i="109" s="1"/>
  <c r="S48" i="109"/>
  <c r="S51" i="109" s="1"/>
  <c r="S53" i="109" s="1"/>
  <c r="S56" i="109" s="1"/>
  <c r="S59" i="109" s="1"/>
  <c r="AA48" i="29"/>
  <c r="AA51" i="29" s="1"/>
  <c r="AA53" i="29" s="1"/>
  <c r="AA56" i="29" s="1"/>
  <c r="AA59" i="29" s="1"/>
  <c r="C48" i="124"/>
  <c r="C51" i="124" s="1"/>
  <c r="C53" i="124" s="1"/>
  <c r="C56" i="124" s="1"/>
  <c r="C59" i="124" s="1"/>
  <c r="K48" i="124"/>
  <c r="K51" i="124" s="1"/>
  <c r="K53" i="124" s="1"/>
  <c r="K56" i="124" s="1"/>
  <c r="K59" i="124" s="1"/>
  <c r="S48" i="124"/>
  <c r="S51" i="124" s="1"/>
  <c r="S53" i="124" s="1"/>
  <c r="S56" i="124" s="1"/>
  <c r="S59" i="124" s="1"/>
  <c r="AA48" i="124"/>
  <c r="AA51" i="124" s="1"/>
  <c r="AA53" i="124" s="1"/>
  <c r="AA56" i="124" s="1"/>
  <c r="AA59" i="124" s="1"/>
  <c r="C48" i="123"/>
  <c r="C51" i="123" s="1"/>
  <c r="C53" i="123" s="1"/>
  <c r="C56" i="123" s="1"/>
  <c r="C59" i="123" s="1"/>
  <c r="AA48" i="121"/>
  <c r="AA51" i="121" s="1"/>
  <c r="AA53" i="121" s="1"/>
  <c r="AA56" i="121" s="1"/>
  <c r="AA59" i="121" s="1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W48" i="112"/>
  <c r="W51" i="112" s="1"/>
  <c r="W53" i="112" s="1"/>
  <c r="W56" i="112" s="1"/>
  <c r="W59" i="112" s="1"/>
  <c r="E48" i="109"/>
  <c r="E51" i="109" s="1"/>
  <c r="E53" i="109" s="1"/>
  <c r="E56" i="109" s="1"/>
  <c r="E59" i="109" s="1"/>
  <c r="M48" i="109"/>
  <c r="M51" i="109" s="1"/>
  <c r="M53" i="109" s="1"/>
  <c r="M56" i="109" s="1"/>
  <c r="M59" i="109" s="1"/>
  <c r="U48" i="109"/>
  <c r="U51" i="109" s="1"/>
  <c r="U53" i="109" s="1"/>
  <c r="U56" i="109" s="1"/>
  <c r="U59" i="109" s="1"/>
  <c r="J48" i="108"/>
  <c r="J51" i="108" s="1"/>
  <c r="J53" i="108" s="1"/>
  <c r="J56" i="108" s="1"/>
  <c r="J59" i="108" s="1"/>
  <c r="R48" i="108"/>
  <c r="R51" i="108" s="1"/>
  <c r="R53" i="108" s="1"/>
  <c r="R56" i="108" s="1"/>
  <c r="R59" i="108" s="1"/>
  <c r="Z32" i="108"/>
  <c r="I48" i="108"/>
  <c r="I51" i="108" s="1"/>
  <c r="I53" i="108" s="1"/>
  <c r="I56" i="108" s="1"/>
  <c r="I59" i="108" s="1"/>
  <c r="Q48" i="108"/>
  <c r="Q51" i="108" s="1"/>
  <c r="Q53" i="108" s="1"/>
  <c r="Q56" i="108" s="1"/>
  <c r="Q59" i="108" s="1"/>
  <c r="Y48" i="108"/>
  <c r="Y51" i="108" s="1"/>
  <c r="Y53" i="108" s="1"/>
  <c r="Y56" i="108" s="1"/>
  <c r="Y59" i="108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F48" i="106"/>
  <c r="F51" i="106" s="1"/>
  <c r="F53" i="106" s="1"/>
  <c r="F56" i="106" s="1"/>
  <c r="F59" i="106" s="1"/>
  <c r="N48" i="106"/>
  <c r="N51" i="106" s="1"/>
  <c r="N53" i="106" s="1"/>
  <c r="N56" i="106" s="1"/>
  <c r="N59" i="106" s="1"/>
  <c r="V48" i="106"/>
  <c r="V51" i="106" s="1"/>
  <c r="V53" i="106" s="1"/>
  <c r="V56" i="106" s="1"/>
  <c r="V59" i="106" s="1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Z47" i="66"/>
  <c r="Z53" i="102"/>
  <c r="Z47" i="102"/>
  <c r="E48" i="101"/>
  <c r="E51" i="101" s="1"/>
  <c r="E53" i="101" s="1"/>
  <c r="E56" i="101" s="1"/>
  <c r="E59" i="101" s="1"/>
  <c r="M48" i="101"/>
  <c r="M51" i="101" s="1"/>
  <c r="M53" i="101" s="1"/>
  <c r="M56" i="101" s="1"/>
  <c r="M59" i="101" s="1"/>
  <c r="U48" i="101"/>
  <c r="U51" i="101" s="1"/>
  <c r="U53" i="101" s="1"/>
  <c r="U56" i="101" s="1"/>
  <c r="U59" i="101" s="1"/>
  <c r="D48" i="101"/>
  <c r="D51" i="101" s="1"/>
  <c r="D53" i="101" s="1"/>
  <c r="D56" i="101" s="1"/>
  <c r="D59" i="101" s="1"/>
  <c r="T48" i="101"/>
  <c r="T51" i="101" s="1"/>
  <c r="T53" i="101" s="1"/>
  <c r="T56" i="101" s="1"/>
  <c r="T59" i="101" s="1"/>
  <c r="D48" i="94"/>
  <c r="D51" i="94" s="1"/>
  <c r="D53" i="94" s="1"/>
  <c r="D56" i="94" s="1"/>
  <c r="D59" i="94" s="1"/>
  <c r="L48" i="94"/>
  <c r="L51" i="94" s="1"/>
  <c r="L53" i="94" s="1"/>
  <c r="L56" i="94" s="1"/>
  <c r="L59" i="94" s="1"/>
  <c r="T48" i="94"/>
  <c r="T51" i="94" s="1"/>
  <c r="T53" i="94" s="1"/>
  <c r="T56" i="94" s="1"/>
  <c r="T59" i="94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Z32" i="85"/>
  <c r="AA48" i="84"/>
  <c r="AA51" i="84" s="1"/>
  <c r="AA53" i="84" s="1"/>
  <c r="AA56" i="84" s="1"/>
  <c r="AA59" i="84" s="1"/>
  <c r="J48" i="84"/>
  <c r="J51" i="84" s="1"/>
  <c r="J53" i="84" s="1"/>
  <c r="J56" i="84" s="1"/>
  <c r="J59" i="84" s="1"/>
  <c r="R48" i="84"/>
  <c r="R51" i="84" s="1"/>
  <c r="R53" i="84" s="1"/>
  <c r="R56" i="84" s="1"/>
  <c r="R59" i="84" s="1"/>
  <c r="D48" i="69"/>
  <c r="D51" i="69" s="1"/>
  <c r="D53" i="69" s="1"/>
  <c r="D56" i="69" s="1"/>
  <c r="D59" i="69" s="1"/>
  <c r="L48" i="69"/>
  <c r="L51" i="69" s="1"/>
  <c r="L53" i="69" s="1"/>
  <c r="L56" i="69" s="1"/>
  <c r="L59" i="69" s="1"/>
  <c r="T48" i="69"/>
  <c r="T51" i="69" s="1"/>
  <c r="T53" i="69" s="1"/>
  <c r="T56" i="69" s="1"/>
  <c r="T59" i="69" s="1"/>
  <c r="E48" i="67"/>
  <c r="E51" i="67" s="1"/>
  <c r="E53" i="67" s="1"/>
  <c r="E56" i="67" s="1"/>
  <c r="E59" i="67" s="1"/>
  <c r="M48" i="67"/>
  <c r="M51" i="67" s="1"/>
  <c r="M53" i="67" s="1"/>
  <c r="M56" i="67" s="1"/>
  <c r="M59" i="67" s="1"/>
  <c r="U48" i="67"/>
  <c r="U51" i="67" s="1"/>
  <c r="U53" i="67" s="1"/>
  <c r="U56" i="67" s="1"/>
  <c r="U59" i="67" s="1"/>
  <c r="C48" i="58"/>
  <c r="C51" i="58" s="1"/>
  <c r="C53" i="58" s="1"/>
  <c r="C56" i="58" s="1"/>
  <c r="C59" i="58" s="1"/>
  <c r="K48" i="58"/>
  <c r="K51" i="58" s="1"/>
  <c r="K53" i="58" s="1"/>
  <c r="K56" i="58" s="1"/>
  <c r="K59" i="58" s="1"/>
  <c r="S48" i="58"/>
  <c r="S51" i="58" s="1"/>
  <c r="S53" i="58" s="1"/>
  <c r="S56" i="58" s="1"/>
  <c r="S59" i="58" s="1"/>
  <c r="C48" i="56"/>
  <c r="C51" i="56" s="1"/>
  <c r="C53" i="56" s="1"/>
  <c r="C56" i="56" s="1"/>
  <c r="C59" i="56" s="1"/>
  <c r="K48" i="56"/>
  <c r="K51" i="56" s="1"/>
  <c r="K53" i="56" s="1"/>
  <c r="K56" i="56" s="1"/>
  <c r="K59" i="56" s="1"/>
  <c r="S48" i="56"/>
  <c r="S51" i="56" s="1"/>
  <c r="S53" i="56" s="1"/>
  <c r="S56" i="56" s="1"/>
  <c r="S59" i="56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G48" i="47"/>
  <c r="G51" i="47" s="1"/>
  <c r="G53" i="47" s="1"/>
  <c r="G56" i="47" s="1"/>
  <c r="G59" i="47" s="1"/>
  <c r="O48" i="47"/>
  <c r="O51" i="47" s="1"/>
  <c r="O53" i="47" s="1"/>
  <c r="O56" i="47" s="1"/>
  <c r="O59" i="47" s="1"/>
  <c r="W48" i="47"/>
  <c r="W51" i="47" s="1"/>
  <c r="W53" i="47" s="1"/>
  <c r="W56" i="47" s="1"/>
  <c r="W59" i="47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T48" i="43"/>
  <c r="T51" i="43" s="1"/>
  <c r="T53" i="43" s="1"/>
  <c r="T56" i="43" s="1"/>
  <c r="T59" i="43" s="1"/>
  <c r="X48" i="37"/>
  <c r="Z48" i="37" s="1"/>
  <c r="AA48" i="36"/>
  <c r="AA51" i="36" s="1"/>
  <c r="AA53" i="36" s="1"/>
  <c r="AA56" i="36" s="1"/>
  <c r="AA59" i="36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C48" i="102"/>
  <c r="C51" i="102" s="1"/>
  <c r="C53" i="102" s="1"/>
  <c r="C56" i="102" s="1"/>
  <c r="C59" i="102" s="1"/>
  <c r="X56" i="102"/>
  <c r="G48" i="69"/>
  <c r="G51" i="69" s="1"/>
  <c r="G53" i="69" s="1"/>
  <c r="G56" i="69" s="1"/>
  <c r="G59" i="69" s="1"/>
  <c r="O48" i="69"/>
  <c r="O51" i="69" s="1"/>
  <c r="O53" i="69" s="1"/>
  <c r="O56" i="69" s="1"/>
  <c r="O59" i="69" s="1"/>
  <c r="W48" i="69"/>
  <c r="W51" i="69" s="1"/>
  <c r="W53" i="69" s="1"/>
  <c r="W56" i="69" s="1"/>
  <c r="W59" i="69" s="1"/>
  <c r="X48" i="67"/>
  <c r="X51" i="67" s="1"/>
  <c r="J48" i="66"/>
  <c r="J51" i="66" s="1"/>
  <c r="J53" i="66" s="1"/>
  <c r="J56" i="66" s="1"/>
  <c r="J59" i="66" s="1"/>
  <c r="R48" i="66"/>
  <c r="R51" i="66" s="1"/>
  <c r="R53" i="66" s="1"/>
  <c r="R56" i="66" s="1"/>
  <c r="R59" i="66" s="1"/>
  <c r="AA48" i="65"/>
  <c r="AA51" i="65" s="1"/>
  <c r="AA53" i="65" s="1"/>
  <c r="AA56" i="65" s="1"/>
  <c r="AA59" i="65" s="1"/>
  <c r="V48" i="58"/>
  <c r="V51" i="58" s="1"/>
  <c r="V53" i="58" s="1"/>
  <c r="V56" i="58" s="1"/>
  <c r="V59" i="58" s="1"/>
  <c r="AA48" i="57"/>
  <c r="AA51" i="57" s="1"/>
  <c r="AA53" i="57" s="1"/>
  <c r="AA56" i="57" s="1"/>
  <c r="AA59" i="57" s="1"/>
  <c r="F48" i="56"/>
  <c r="F51" i="56" s="1"/>
  <c r="F53" i="56" s="1"/>
  <c r="F56" i="56" s="1"/>
  <c r="F59" i="56" s="1"/>
  <c r="N48" i="56"/>
  <c r="N51" i="56" s="1"/>
  <c r="N53" i="56" s="1"/>
  <c r="N56" i="56" s="1"/>
  <c r="N59" i="56" s="1"/>
  <c r="V48" i="56"/>
  <c r="V51" i="56" s="1"/>
  <c r="V53" i="56" s="1"/>
  <c r="V56" i="56" s="1"/>
  <c r="V59" i="56" s="1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Z47" i="49"/>
  <c r="O48" i="43"/>
  <c r="O51" i="43" s="1"/>
  <c r="O53" i="43" s="1"/>
  <c r="O56" i="43" s="1"/>
  <c r="O59" i="43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F48" i="99"/>
  <c r="F51" i="99" s="1"/>
  <c r="F53" i="99" s="1"/>
  <c r="F56" i="99" s="1"/>
  <c r="F59" i="99" s="1"/>
  <c r="N48" i="99"/>
  <c r="N51" i="99" s="1"/>
  <c r="N53" i="99" s="1"/>
  <c r="N56" i="99" s="1"/>
  <c r="N59" i="99" s="1"/>
  <c r="G48" i="98"/>
  <c r="G51" i="98" s="1"/>
  <c r="G53" i="98" s="1"/>
  <c r="G56" i="98" s="1"/>
  <c r="G59" i="98" s="1"/>
  <c r="O48" i="98"/>
  <c r="O51" i="98" s="1"/>
  <c r="O53" i="98" s="1"/>
  <c r="O56" i="98" s="1"/>
  <c r="O59" i="98" s="1"/>
  <c r="P48" i="94"/>
  <c r="P51" i="94" s="1"/>
  <c r="P53" i="94" s="1"/>
  <c r="P56" i="94" s="1"/>
  <c r="P59" i="94" s="1"/>
  <c r="V48" i="85"/>
  <c r="V51" i="85" s="1"/>
  <c r="V53" i="85" s="1"/>
  <c r="V56" i="85" s="1"/>
  <c r="V59" i="85" s="1"/>
  <c r="F48" i="84"/>
  <c r="F51" i="84" s="1"/>
  <c r="F53" i="84" s="1"/>
  <c r="F56" i="84" s="1"/>
  <c r="F59" i="84" s="1"/>
  <c r="N48" i="84"/>
  <c r="N51" i="84" s="1"/>
  <c r="N53" i="84" s="1"/>
  <c r="N56" i="84" s="1"/>
  <c r="N59" i="84" s="1"/>
  <c r="V48" i="84"/>
  <c r="V51" i="84" s="1"/>
  <c r="V53" i="84" s="1"/>
  <c r="V56" i="84" s="1"/>
  <c r="V59" i="84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T48" i="73"/>
  <c r="T51" i="73" s="1"/>
  <c r="T53" i="73" s="1"/>
  <c r="T56" i="73" s="1"/>
  <c r="T59" i="73" s="1"/>
  <c r="G48" i="71"/>
  <c r="G51" i="71" s="1"/>
  <c r="G53" i="71" s="1"/>
  <c r="G56" i="71" s="1"/>
  <c r="G59" i="71" s="1"/>
  <c r="O48" i="71"/>
  <c r="O51" i="71" s="1"/>
  <c r="O53" i="71" s="1"/>
  <c r="O56" i="71" s="1"/>
  <c r="O59" i="71" s="1"/>
  <c r="W48" i="71"/>
  <c r="W51" i="71" s="1"/>
  <c r="W53" i="71" s="1"/>
  <c r="W56" i="71" s="1"/>
  <c r="W59" i="71" s="1"/>
  <c r="Z47" i="67"/>
  <c r="C48" i="65"/>
  <c r="C51" i="65" s="1"/>
  <c r="C53" i="65" s="1"/>
  <c r="C56" i="65" s="1"/>
  <c r="C59" i="65" s="1"/>
  <c r="K48" i="65"/>
  <c r="K51" i="65" s="1"/>
  <c r="K53" i="65" s="1"/>
  <c r="K56" i="65" s="1"/>
  <c r="K59" i="65" s="1"/>
  <c r="S48" i="65"/>
  <c r="S51" i="65" s="1"/>
  <c r="S53" i="65" s="1"/>
  <c r="S56" i="65" s="1"/>
  <c r="S59" i="65" s="1"/>
  <c r="F48" i="64"/>
  <c r="F51" i="64" s="1"/>
  <c r="F53" i="64" s="1"/>
  <c r="F56" i="64" s="1"/>
  <c r="F59" i="64" s="1"/>
  <c r="N48" i="64"/>
  <c r="N51" i="64" s="1"/>
  <c r="N53" i="64" s="1"/>
  <c r="N56" i="64" s="1"/>
  <c r="N59" i="64" s="1"/>
  <c r="V48" i="64"/>
  <c r="V51" i="64" s="1"/>
  <c r="V53" i="64" s="1"/>
  <c r="V56" i="64" s="1"/>
  <c r="V59" i="64" s="1"/>
  <c r="G48" i="63"/>
  <c r="G51" i="63" s="1"/>
  <c r="G53" i="63" s="1"/>
  <c r="G56" i="63" s="1"/>
  <c r="G59" i="63" s="1"/>
  <c r="O48" i="63"/>
  <c r="O51" i="63" s="1"/>
  <c r="O53" i="63" s="1"/>
  <c r="O56" i="63" s="1"/>
  <c r="O59" i="63" s="1"/>
  <c r="W48" i="63"/>
  <c r="W51" i="63" s="1"/>
  <c r="W53" i="63" s="1"/>
  <c r="W56" i="63" s="1"/>
  <c r="W59" i="63" s="1"/>
  <c r="X48" i="51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Z32" i="101"/>
  <c r="Z47" i="98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AA48" i="95"/>
  <c r="AA51" i="95" s="1"/>
  <c r="AA53" i="95" s="1"/>
  <c r="AA56" i="95" s="1"/>
  <c r="AA59" i="95" s="1"/>
  <c r="Z47" i="93"/>
  <c r="Z47" i="92"/>
  <c r="Z47" i="90"/>
  <c r="Z47" i="89"/>
  <c r="Z47" i="82"/>
  <c r="Z47" i="81"/>
  <c r="Z47" i="80"/>
  <c r="Z47" i="78"/>
  <c r="Z47" i="77"/>
  <c r="Z47" i="76"/>
  <c r="F48" i="72"/>
  <c r="F51" i="72" s="1"/>
  <c r="F53" i="72" s="1"/>
  <c r="F56" i="72" s="1"/>
  <c r="F59" i="72" s="1"/>
  <c r="N48" i="72"/>
  <c r="N51" i="72" s="1"/>
  <c r="N53" i="72" s="1"/>
  <c r="N56" i="72" s="1"/>
  <c r="N59" i="72" s="1"/>
  <c r="V48" i="72"/>
  <c r="V51" i="72" s="1"/>
  <c r="V53" i="72" s="1"/>
  <c r="V56" i="72" s="1"/>
  <c r="V59" i="72" s="1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W48" i="51"/>
  <c r="W51" i="51" s="1"/>
  <c r="W53" i="51" s="1"/>
  <c r="W56" i="51" s="1"/>
  <c r="W59" i="51" s="1"/>
  <c r="H48" i="44"/>
  <c r="H51" i="44" s="1"/>
  <c r="H53" i="44" s="1"/>
  <c r="H56" i="44" s="1"/>
  <c r="H59" i="44" s="1"/>
  <c r="P48" i="44"/>
  <c r="P51" i="44" s="1"/>
  <c r="P53" i="44" s="1"/>
  <c r="P56" i="44" s="1"/>
  <c r="P59" i="44" s="1"/>
  <c r="Z32" i="37"/>
  <c r="J48" i="96"/>
  <c r="J51" i="96" s="1"/>
  <c r="J53" i="96" s="1"/>
  <c r="J56" i="96" s="1"/>
  <c r="J59" i="96" s="1"/>
  <c r="R48" i="96"/>
  <c r="R51" i="96" s="1"/>
  <c r="R53" i="96" s="1"/>
  <c r="R56" i="96" s="1"/>
  <c r="R59" i="96" s="1"/>
  <c r="C48" i="95"/>
  <c r="C51" i="95" s="1"/>
  <c r="C53" i="95" s="1"/>
  <c r="C56" i="95" s="1"/>
  <c r="C59" i="95" s="1"/>
  <c r="K48" i="95"/>
  <c r="K51" i="95" s="1"/>
  <c r="K53" i="95" s="1"/>
  <c r="K56" i="95" s="1"/>
  <c r="K59" i="95" s="1"/>
  <c r="S48" i="95"/>
  <c r="S51" i="95" s="1"/>
  <c r="S53" i="95" s="1"/>
  <c r="S56" i="95" s="1"/>
  <c r="S59" i="95" s="1"/>
  <c r="Z47" i="74"/>
  <c r="J48" i="69"/>
  <c r="J51" i="69" s="1"/>
  <c r="J53" i="69" s="1"/>
  <c r="J56" i="69" s="1"/>
  <c r="J59" i="69" s="1"/>
  <c r="R48" i="69"/>
  <c r="R51" i="69" s="1"/>
  <c r="R53" i="69" s="1"/>
  <c r="R56" i="69" s="1"/>
  <c r="R59" i="69" s="1"/>
  <c r="Z32" i="69"/>
  <c r="I48" i="69"/>
  <c r="I51" i="69" s="1"/>
  <c r="I53" i="69" s="1"/>
  <c r="I56" i="69" s="1"/>
  <c r="I59" i="69" s="1"/>
  <c r="Q48" i="69"/>
  <c r="Q51" i="69" s="1"/>
  <c r="Q53" i="69" s="1"/>
  <c r="Q56" i="69" s="1"/>
  <c r="Q59" i="69" s="1"/>
  <c r="Y48" i="69"/>
  <c r="Y51" i="69" s="1"/>
  <c r="Y53" i="69" s="1"/>
  <c r="Y56" i="69" s="1"/>
  <c r="Y59" i="69" s="1"/>
  <c r="AA48" i="68"/>
  <c r="AA51" i="68" s="1"/>
  <c r="AA53" i="68" s="1"/>
  <c r="AA56" i="68" s="1"/>
  <c r="AA59" i="68" s="1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AA48" i="67"/>
  <c r="AA51" i="67" s="1"/>
  <c r="AA53" i="67" s="1"/>
  <c r="AA56" i="67" s="1"/>
  <c r="AA59" i="67" s="1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Z47" i="61"/>
  <c r="Z47" i="58"/>
  <c r="I48" i="56"/>
  <c r="I51" i="56" s="1"/>
  <c r="I53" i="56" s="1"/>
  <c r="I56" i="56" s="1"/>
  <c r="I59" i="56" s="1"/>
  <c r="Q48" i="56"/>
  <c r="Q51" i="56" s="1"/>
  <c r="Q53" i="56" s="1"/>
  <c r="Q56" i="56" s="1"/>
  <c r="Q59" i="56" s="1"/>
  <c r="Y48" i="56"/>
  <c r="Z47" i="56"/>
  <c r="Z47" i="54"/>
  <c r="AA48" i="50"/>
  <c r="AA51" i="50" s="1"/>
  <c r="AA53" i="50" s="1"/>
  <c r="AA56" i="50" s="1"/>
  <c r="AA59" i="50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Z32" i="43"/>
  <c r="I48" i="43"/>
  <c r="I51" i="43" s="1"/>
  <c r="I53" i="43" s="1"/>
  <c r="I56" i="43" s="1"/>
  <c r="I59" i="43" s="1"/>
  <c r="Q48" i="43"/>
  <c r="Q51" i="43" s="1"/>
  <c r="Q53" i="43" s="1"/>
  <c r="Q56" i="43" s="1"/>
  <c r="Q59" i="43" s="1"/>
  <c r="Y48" i="43"/>
  <c r="Y51" i="43" s="1"/>
  <c r="Y53" i="43" s="1"/>
  <c r="Y56" i="43" s="1"/>
  <c r="Y59" i="43" s="1"/>
  <c r="Z47" i="25"/>
  <c r="W48" i="73"/>
  <c r="W51" i="73" s="1"/>
  <c r="W53" i="73" s="1"/>
  <c r="W56" i="73" s="1"/>
  <c r="W59" i="73" s="1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AA48" i="35"/>
  <c r="AA51" i="35" s="1"/>
  <c r="AA53" i="35" s="1"/>
  <c r="AA56" i="35" s="1"/>
  <c r="AA59" i="35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X48" i="17"/>
  <c r="Z48" i="17" s="1"/>
  <c r="Z32" i="14"/>
  <c r="Z32" i="8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H48" i="20"/>
  <c r="H51" i="20" s="1"/>
  <c r="H53" i="20" s="1"/>
  <c r="H56" i="20" s="1"/>
  <c r="H59" i="20" s="1"/>
  <c r="Z47" i="20"/>
  <c r="C48" i="19"/>
  <c r="C51" i="19" s="1"/>
  <c r="C53" i="19" s="1"/>
  <c r="C56" i="19" s="1"/>
  <c r="C59" i="19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T48" i="15"/>
  <c r="T51" i="15" s="1"/>
  <c r="T53" i="15" s="1"/>
  <c r="T56" i="15" s="1"/>
  <c r="T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Z47" i="6"/>
  <c r="E48" i="5"/>
  <c r="E51" i="5" s="1"/>
  <c r="E53" i="5" s="1"/>
  <c r="E56" i="5" s="1"/>
  <c r="E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6"/>
  <c r="Z48" i="3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32" i="3"/>
  <c r="AA48" i="42"/>
  <c r="AA51" i="42" s="1"/>
  <c r="AA53" i="42" s="1"/>
  <c r="AA56" i="42" s="1"/>
  <c r="AA59" i="42" s="1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G48" i="15"/>
  <c r="G51" i="15" s="1"/>
  <c r="G53" i="15" s="1"/>
  <c r="G56" i="15" s="1"/>
  <c r="G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Z32" i="2"/>
  <c r="Z47" i="40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X48" i="31"/>
  <c r="X51" i="31" s="1"/>
  <c r="Z51" i="29"/>
  <c r="Z47" i="29"/>
  <c r="AA48" i="22"/>
  <c r="AA51" i="22" s="1"/>
  <c r="AA53" i="22" s="1"/>
  <c r="AA56" i="22" s="1"/>
  <c r="AA59" i="22" s="1"/>
  <c r="Z47" i="18"/>
  <c r="AA48" i="15"/>
  <c r="AA51" i="15" s="1"/>
  <c r="AA53" i="15" s="1"/>
  <c r="AA56" i="15" s="1"/>
  <c r="AA59" i="15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AA48" i="7"/>
  <c r="AA51" i="7" s="1"/>
  <c r="AA53" i="7" s="1"/>
  <c r="AA56" i="7" s="1"/>
  <c r="AA59" i="7" s="1"/>
  <c r="J48" i="7"/>
  <c r="J51" i="7" s="1"/>
  <c r="J53" i="7" s="1"/>
  <c r="J56" i="7" s="1"/>
  <c r="J59" i="7" s="1"/>
  <c r="R48" i="7"/>
  <c r="R51" i="7" s="1"/>
  <c r="R53" i="7" s="1"/>
  <c r="R56" i="7" s="1"/>
  <c r="R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252"/>
  <c r="Y51" i="252"/>
  <c r="Y53" i="252" s="1"/>
  <c r="Y56" i="252" s="1"/>
  <c r="Y59" i="252" s="1"/>
  <c r="Z48" i="248"/>
  <c r="X51" i="248"/>
  <c r="Z48" i="249"/>
  <c r="X51" i="249"/>
  <c r="Z48" i="253"/>
  <c r="X51" i="253"/>
  <c r="X53" i="252"/>
  <c r="Z48" i="250"/>
  <c r="X51" i="250"/>
  <c r="X53" i="241"/>
  <c r="Z51" i="241"/>
  <c r="Z48" i="257"/>
  <c r="X51" i="257"/>
  <c r="Z48" i="1"/>
  <c r="X51" i="1"/>
  <c r="Z48" i="258"/>
  <c r="X51" i="258"/>
  <c r="X56" i="242"/>
  <c r="Z48" i="254"/>
  <c r="Z53" i="251"/>
  <c r="X56" i="251"/>
  <c r="X51" i="255"/>
  <c r="Z48" i="255"/>
  <c r="Y51" i="244"/>
  <c r="Y53" i="244" s="1"/>
  <c r="Y56" i="244" s="1"/>
  <c r="Y59" i="244" s="1"/>
  <c r="Z48" i="244"/>
  <c r="Z48" i="256"/>
  <c r="X51" i="256"/>
  <c r="X51" i="247"/>
  <c r="Z48" i="247"/>
  <c r="Z48" i="246"/>
  <c r="Z51" i="251"/>
  <c r="Y53" i="251"/>
  <c r="Y56" i="251" s="1"/>
  <c r="Y59" i="251" s="1"/>
  <c r="Z48" i="245"/>
  <c r="X51" i="245"/>
  <c r="Z51" i="244"/>
  <c r="X53" i="244"/>
  <c r="Z32" i="257"/>
  <c r="Z32" i="249"/>
  <c r="Z51" i="221"/>
  <c r="X53" i="221"/>
  <c r="Z32" i="258"/>
  <c r="Z32" i="250"/>
  <c r="X51" i="231"/>
  <c r="Z48" i="231"/>
  <c r="Z48" i="230"/>
  <c r="X51" i="230"/>
  <c r="Z32" i="1"/>
  <c r="Z48" i="243"/>
  <c r="X51" i="243"/>
  <c r="Z48" i="241"/>
  <c r="Z48" i="240"/>
  <c r="Z48" i="235"/>
  <c r="X51" i="235"/>
  <c r="X53" i="232"/>
  <c r="Z48" i="227"/>
  <c r="X51" i="227"/>
  <c r="Z48" i="226"/>
  <c r="X51" i="220"/>
  <c r="Z32" i="253"/>
  <c r="Z32" i="245"/>
  <c r="I48" i="242"/>
  <c r="I51" i="242" s="1"/>
  <c r="I53" i="242" s="1"/>
  <c r="I56" i="242" s="1"/>
  <c r="I59" i="242" s="1"/>
  <c r="Q48" i="242"/>
  <c r="Q51" i="242" s="1"/>
  <c r="Q53" i="242" s="1"/>
  <c r="Q56" i="242" s="1"/>
  <c r="Q59" i="242" s="1"/>
  <c r="Y48" i="242"/>
  <c r="Y51" i="242" s="1"/>
  <c r="Y53" i="242" s="1"/>
  <c r="Y56" i="242" s="1"/>
  <c r="Y59" i="242" s="1"/>
  <c r="Z47" i="242"/>
  <c r="Y51" i="232"/>
  <c r="Y53" i="232" s="1"/>
  <c r="Y56" i="232" s="1"/>
  <c r="Y59" i="232" s="1"/>
  <c r="Z48" i="232"/>
  <c r="Z48" i="228"/>
  <c r="X51" i="228"/>
  <c r="Z32" i="255"/>
  <c r="X51" i="254"/>
  <c r="Z32" i="247"/>
  <c r="X51" i="246"/>
  <c r="C48" i="242"/>
  <c r="C51" i="242" s="1"/>
  <c r="C53" i="242" s="1"/>
  <c r="C56" i="242" s="1"/>
  <c r="C59" i="242" s="1"/>
  <c r="K48" i="242"/>
  <c r="K51" i="242" s="1"/>
  <c r="K53" i="242" s="1"/>
  <c r="K56" i="242" s="1"/>
  <c r="K59" i="242" s="1"/>
  <c r="S48" i="242"/>
  <c r="S51" i="242" s="1"/>
  <c r="S53" i="242" s="1"/>
  <c r="S56" i="242" s="1"/>
  <c r="S59" i="242" s="1"/>
  <c r="X53" i="240"/>
  <c r="X51" i="239"/>
  <c r="Z48" i="239"/>
  <c r="Z48" i="238"/>
  <c r="X51" i="238"/>
  <c r="Z48" i="237"/>
  <c r="X51" i="237"/>
  <c r="X48" i="236"/>
  <c r="Z32" i="236"/>
  <c r="Z48" i="229"/>
  <c r="X51" i="229"/>
  <c r="Z32" i="256"/>
  <c r="Z32" i="248"/>
  <c r="Z32" i="241"/>
  <c r="Z47" i="232"/>
  <c r="J48" i="225"/>
  <c r="J51" i="225" s="1"/>
  <c r="J53" i="225" s="1"/>
  <c r="J56" i="225" s="1"/>
  <c r="J59" i="225" s="1"/>
  <c r="R48" i="225"/>
  <c r="R51" i="225" s="1"/>
  <c r="R53" i="225" s="1"/>
  <c r="R56" i="225" s="1"/>
  <c r="R59" i="225" s="1"/>
  <c r="Z32" i="225"/>
  <c r="X51" i="223"/>
  <c r="C48" i="220"/>
  <c r="C51" i="220" s="1"/>
  <c r="C53" i="220" s="1"/>
  <c r="C56" i="220" s="1"/>
  <c r="C59" i="220" s="1"/>
  <c r="K48" i="220"/>
  <c r="K51" i="220" s="1"/>
  <c r="K53" i="220" s="1"/>
  <c r="K56" i="220" s="1"/>
  <c r="K59" i="220" s="1"/>
  <c r="S48" i="220"/>
  <c r="S51" i="220" s="1"/>
  <c r="S53" i="220" s="1"/>
  <c r="S56" i="220" s="1"/>
  <c r="S59" i="220" s="1"/>
  <c r="Z48" i="218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Z48" i="212"/>
  <c r="X51" i="212"/>
  <c r="Y51" i="208"/>
  <c r="Y53" i="208" s="1"/>
  <c r="Y56" i="208" s="1"/>
  <c r="Y59" i="208" s="1"/>
  <c r="Z48" i="208"/>
  <c r="Z53" i="225"/>
  <c r="X53" i="208"/>
  <c r="Z32" i="235"/>
  <c r="X51" i="234"/>
  <c r="X51" i="226"/>
  <c r="L48" i="225"/>
  <c r="L51" i="225" s="1"/>
  <c r="L53" i="225" s="1"/>
  <c r="L56" i="225" s="1"/>
  <c r="L59" i="225" s="1"/>
  <c r="T48" i="225"/>
  <c r="T51" i="225" s="1"/>
  <c r="T53" i="225" s="1"/>
  <c r="T56" i="225" s="1"/>
  <c r="T59" i="225" s="1"/>
  <c r="Z51" i="225"/>
  <c r="X56" i="225"/>
  <c r="E48" i="222"/>
  <c r="E51" i="222" s="1"/>
  <c r="E53" i="222" s="1"/>
  <c r="E56" i="222" s="1"/>
  <c r="E59" i="222" s="1"/>
  <c r="M48" i="222"/>
  <c r="M51" i="222" s="1"/>
  <c r="M53" i="222" s="1"/>
  <c r="M56" i="222" s="1"/>
  <c r="M59" i="222" s="1"/>
  <c r="U48" i="222"/>
  <c r="U51" i="222" s="1"/>
  <c r="U53" i="222" s="1"/>
  <c r="U56" i="222" s="1"/>
  <c r="U59" i="222" s="1"/>
  <c r="Z32" i="228"/>
  <c r="Z48" i="225"/>
  <c r="X51" i="216"/>
  <c r="Z48" i="215"/>
  <c r="X51" i="215"/>
  <c r="X48" i="214"/>
  <c r="Z32" i="214"/>
  <c r="X51" i="213"/>
  <c r="Z48" i="213"/>
  <c r="Z48" i="209"/>
  <c r="X51" i="209"/>
  <c r="Z56" i="206"/>
  <c r="X59" i="206"/>
  <c r="Z59" i="206" s="1"/>
  <c r="Z32" i="237"/>
  <c r="Z32" i="229"/>
  <c r="V48" i="225"/>
  <c r="V51" i="225" s="1"/>
  <c r="V53" i="225" s="1"/>
  <c r="V56" i="225" s="1"/>
  <c r="V59" i="225" s="1"/>
  <c r="Z51" i="224"/>
  <c r="G48" i="222"/>
  <c r="G51" i="222" s="1"/>
  <c r="G53" i="222" s="1"/>
  <c r="G56" i="222" s="1"/>
  <c r="G59" i="222" s="1"/>
  <c r="O48" i="222"/>
  <c r="O51" i="222" s="1"/>
  <c r="O53" i="222" s="1"/>
  <c r="O56" i="222" s="1"/>
  <c r="O59" i="222" s="1"/>
  <c r="W48" i="222"/>
  <c r="W51" i="222" s="1"/>
  <c r="W53" i="222" s="1"/>
  <c r="W56" i="222" s="1"/>
  <c r="W59" i="222" s="1"/>
  <c r="Z48" i="222"/>
  <c r="X53" i="222"/>
  <c r="Z48" i="221"/>
  <c r="G48" i="220"/>
  <c r="G51" i="220" s="1"/>
  <c r="G53" i="220" s="1"/>
  <c r="G56" i="220" s="1"/>
  <c r="G59" i="220" s="1"/>
  <c r="O48" i="220"/>
  <c r="O51" i="220" s="1"/>
  <c r="O53" i="220" s="1"/>
  <c r="O56" i="220" s="1"/>
  <c r="O59" i="220" s="1"/>
  <c r="X51" i="219"/>
  <c r="Z32" i="238"/>
  <c r="Z32" i="230"/>
  <c r="Z56" i="224"/>
  <c r="Z32" i="239"/>
  <c r="Z32" i="231"/>
  <c r="Z53" i="224"/>
  <c r="X59" i="224"/>
  <c r="Z59" i="224" s="1"/>
  <c r="I48" i="222"/>
  <c r="I51" i="222" s="1"/>
  <c r="I53" i="222" s="1"/>
  <c r="I56" i="222" s="1"/>
  <c r="I59" i="222" s="1"/>
  <c r="Q48" i="222"/>
  <c r="Q51" i="222" s="1"/>
  <c r="Q53" i="222" s="1"/>
  <c r="Q56" i="222" s="1"/>
  <c r="Q59" i="222" s="1"/>
  <c r="Y48" i="222"/>
  <c r="Y51" i="222" s="1"/>
  <c r="Y53" i="222" s="1"/>
  <c r="Y56" i="222" s="1"/>
  <c r="Y59" i="222" s="1"/>
  <c r="I48" i="220"/>
  <c r="I51" i="220" s="1"/>
  <c r="I53" i="220" s="1"/>
  <c r="I56" i="220" s="1"/>
  <c r="I59" i="220" s="1"/>
  <c r="Q48" i="220"/>
  <c r="Q51" i="220" s="1"/>
  <c r="Q53" i="220" s="1"/>
  <c r="Q56" i="220" s="1"/>
  <c r="Q59" i="220" s="1"/>
  <c r="Y48" i="220"/>
  <c r="Y51" i="220" s="1"/>
  <c r="Y53" i="220" s="1"/>
  <c r="Y56" i="220" s="1"/>
  <c r="Y59" i="220" s="1"/>
  <c r="Z47" i="220"/>
  <c r="X53" i="218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X51" i="210"/>
  <c r="Z32" i="240"/>
  <c r="Z48" i="211"/>
  <c r="X51" i="211"/>
  <c r="Z48" i="207"/>
  <c r="X51" i="207"/>
  <c r="Z32" i="223"/>
  <c r="Z32" i="215"/>
  <c r="Z32" i="207"/>
  <c r="X51" i="205"/>
  <c r="Z48" i="205"/>
  <c r="Z48" i="204"/>
  <c r="X51" i="204"/>
  <c r="Z48" i="203"/>
  <c r="X51" i="203"/>
  <c r="X48" i="202"/>
  <c r="Z32" i="202"/>
  <c r="Z47" i="201"/>
  <c r="X48" i="201"/>
  <c r="X51" i="197"/>
  <c r="Z48" i="197"/>
  <c r="Z48" i="196"/>
  <c r="X51" i="196"/>
  <c r="X51" i="189"/>
  <c r="Z48" i="189"/>
  <c r="Z48" i="188"/>
  <c r="X51" i="188"/>
  <c r="Z48" i="187"/>
  <c r="X51" i="187"/>
  <c r="Z32" i="216"/>
  <c r="Z48" i="206"/>
  <c r="Y48" i="201"/>
  <c r="Y51" i="201" s="1"/>
  <c r="Y53" i="201" s="1"/>
  <c r="Y56" i="201" s="1"/>
  <c r="Y59" i="201" s="1"/>
  <c r="Z32" i="201"/>
  <c r="Z48" i="195"/>
  <c r="X51" i="195"/>
  <c r="X48" i="194"/>
  <c r="Z32" i="194"/>
  <c r="Z47" i="193"/>
  <c r="X48" i="193"/>
  <c r="Z48" i="182"/>
  <c r="X51" i="182"/>
  <c r="X51" i="177"/>
  <c r="Z48" i="177"/>
  <c r="Z48" i="172"/>
  <c r="X51" i="172"/>
  <c r="X48" i="217"/>
  <c r="Z47" i="216"/>
  <c r="Z32" i="209"/>
  <c r="Z47" i="208"/>
  <c r="X51" i="199"/>
  <c r="Y48" i="193"/>
  <c r="Y51" i="193" s="1"/>
  <c r="Y53" i="193" s="1"/>
  <c r="Y56" i="193" s="1"/>
  <c r="Y59" i="193" s="1"/>
  <c r="Z32" i="193"/>
  <c r="X51" i="191"/>
  <c r="Z32" i="218"/>
  <c r="Z32" i="210"/>
  <c r="Y48" i="192"/>
  <c r="Y51" i="192" s="1"/>
  <c r="Y53" i="192" s="1"/>
  <c r="Y56" i="192" s="1"/>
  <c r="Y59" i="192" s="1"/>
  <c r="Z47" i="192"/>
  <c r="X48" i="186"/>
  <c r="Z32" i="186"/>
  <c r="Z32" i="219"/>
  <c r="Z32" i="211"/>
  <c r="Z47" i="210"/>
  <c r="X53" i="198"/>
  <c r="X53" i="190"/>
  <c r="Z53" i="206"/>
  <c r="Z32" i="221"/>
  <c r="Z32" i="213"/>
  <c r="Z48" i="198"/>
  <c r="Z48" i="190"/>
  <c r="Z48" i="200"/>
  <c r="X51" i="200"/>
  <c r="Z48" i="192"/>
  <c r="X51" i="192"/>
  <c r="Z32" i="199"/>
  <c r="Z32" i="191"/>
  <c r="Z48" i="171"/>
  <c r="X51" i="171"/>
  <c r="X48" i="185"/>
  <c r="Z32" i="185"/>
  <c r="Z48" i="184"/>
  <c r="X51" i="184"/>
  <c r="Z48" i="166"/>
  <c r="X51" i="166"/>
  <c r="Z48" i="179"/>
  <c r="X51" i="179"/>
  <c r="Z32" i="203"/>
  <c r="Z32" i="195"/>
  <c r="Z32" i="187"/>
  <c r="Z48" i="176"/>
  <c r="X51" i="176"/>
  <c r="Z48" i="173"/>
  <c r="X51" i="173"/>
  <c r="Z32" i="204"/>
  <c r="Z32" i="196"/>
  <c r="Z32" i="188"/>
  <c r="Z48" i="181"/>
  <c r="X51" i="181"/>
  <c r="Z48" i="174"/>
  <c r="X51" i="174"/>
  <c r="X51" i="169"/>
  <c r="Z48" i="169"/>
  <c r="Z32" i="205"/>
  <c r="Z32" i="197"/>
  <c r="Z32" i="189"/>
  <c r="Z48" i="178"/>
  <c r="X51" i="178"/>
  <c r="Z48" i="175"/>
  <c r="Z32" i="206"/>
  <c r="Z32" i="198"/>
  <c r="Z32" i="190"/>
  <c r="Z48" i="180"/>
  <c r="X51" i="180"/>
  <c r="Z48" i="168"/>
  <c r="X51" i="168"/>
  <c r="Z32" i="179"/>
  <c r="Z32" i="171"/>
  <c r="X51" i="170"/>
  <c r="X53" i="158"/>
  <c r="Z48" i="156"/>
  <c r="X51" i="156"/>
  <c r="Z32" i="180"/>
  <c r="Z32" i="172"/>
  <c r="Z48" i="153"/>
  <c r="X51" i="153"/>
  <c r="Z32" i="181"/>
  <c r="Z32" i="173"/>
  <c r="Z48" i="148"/>
  <c r="X51" i="148"/>
  <c r="Z32" i="182"/>
  <c r="Z32" i="174"/>
  <c r="X51" i="160"/>
  <c r="Z48" i="155"/>
  <c r="X51" i="155"/>
  <c r="Z48" i="149"/>
  <c r="X51" i="149"/>
  <c r="Z48" i="157"/>
  <c r="X51" i="157"/>
  <c r="Z32" i="184"/>
  <c r="X51" i="183"/>
  <c r="Z32" i="176"/>
  <c r="X51" i="175"/>
  <c r="Z32" i="168"/>
  <c r="X51" i="167"/>
  <c r="Z48" i="165"/>
  <c r="X51" i="165"/>
  <c r="Z48" i="164"/>
  <c r="X51" i="164"/>
  <c r="Z48" i="163"/>
  <c r="X51" i="163"/>
  <c r="X48" i="162"/>
  <c r="Z32" i="162"/>
  <c r="Z48" i="161"/>
  <c r="X51" i="161"/>
  <c r="Z48" i="159"/>
  <c r="Z51" i="150"/>
  <c r="X53" i="150"/>
  <c r="Z32" i="177"/>
  <c r="Z32" i="169"/>
  <c r="I48" i="160"/>
  <c r="I51" i="160" s="1"/>
  <c r="I53" i="160" s="1"/>
  <c r="I56" i="160" s="1"/>
  <c r="I59" i="160" s="1"/>
  <c r="Q48" i="160"/>
  <c r="Q51" i="160" s="1"/>
  <c r="Q53" i="160" s="1"/>
  <c r="Q56" i="160" s="1"/>
  <c r="Q59" i="160" s="1"/>
  <c r="Y48" i="160"/>
  <c r="Y51" i="160" s="1"/>
  <c r="Y53" i="160" s="1"/>
  <c r="Y56" i="160" s="1"/>
  <c r="Y59" i="160" s="1"/>
  <c r="Z47" i="160"/>
  <c r="X51" i="159"/>
  <c r="X51" i="154"/>
  <c r="Z48" i="154"/>
  <c r="Z48" i="151"/>
  <c r="X51" i="151"/>
  <c r="Y51" i="150"/>
  <c r="Y53" i="150" s="1"/>
  <c r="Y56" i="150" s="1"/>
  <c r="Y59" i="150" s="1"/>
  <c r="Z48" i="150"/>
  <c r="Z48" i="145"/>
  <c r="X51" i="145"/>
  <c r="Z32" i="178"/>
  <c r="X51" i="146"/>
  <c r="Z48" i="146"/>
  <c r="Z32" i="164"/>
  <c r="Z32" i="156"/>
  <c r="Z32" i="148"/>
  <c r="Z48" i="126"/>
  <c r="X51" i="126"/>
  <c r="Z32" i="165"/>
  <c r="Z32" i="157"/>
  <c r="Z32" i="149"/>
  <c r="Z48" i="125"/>
  <c r="Z32" i="158"/>
  <c r="Z48" i="128"/>
  <c r="X51" i="128"/>
  <c r="X51" i="124"/>
  <c r="Z48" i="124"/>
  <c r="Z32" i="159"/>
  <c r="Z32" i="151"/>
  <c r="Z48" i="144"/>
  <c r="X51" i="144"/>
  <c r="Z48" i="143"/>
  <c r="X51" i="143"/>
  <c r="Z48" i="142"/>
  <c r="X51" i="142"/>
  <c r="Z48" i="141"/>
  <c r="X51" i="141"/>
  <c r="X51" i="140"/>
  <c r="Z48" i="140"/>
  <c r="Z48" i="139"/>
  <c r="X51" i="139"/>
  <c r="Z48" i="138"/>
  <c r="X51" i="138"/>
  <c r="Z48" i="137"/>
  <c r="X51" i="137"/>
  <c r="Z48" i="136"/>
  <c r="X51" i="136"/>
  <c r="Z48" i="135"/>
  <c r="X51" i="135"/>
  <c r="Z48" i="134"/>
  <c r="X51" i="134"/>
  <c r="Z48" i="133"/>
  <c r="X51" i="133"/>
  <c r="X51" i="132"/>
  <c r="Z48" i="132"/>
  <c r="Z48" i="131"/>
  <c r="X51" i="131"/>
  <c r="Z48" i="130"/>
  <c r="X51" i="130"/>
  <c r="Z32" i="161"/>
  <c r="Z32" i="153"/>
  <c r="X51" i="152"/>
  <c r="Z32" i="145"/>
  <c r="Z48" i="127"/>
  <c r="X51" i="127"/>
  <c r="Z32" i="154"/>
  <c r="Z32" i="146"/>
  <c r="Z32" i="163"/>
  <c r="Z32" i="155"/>
  <c r="Z48" i="129"/>
  <c r="X51" i="129"/>
  <c r="Z32" i="142"/>
  <c r="Z32" i="134"/>
  <c r="Z32" i="126"/>
  <c r="X51" i="125"/>
  <c r="Z48" i="116"/>
  <c r="X51" i="116"/>
  <c r="Z32" i="143"/>
  <c r="Z32" i="135"/>
  <c r="Z32" i="127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Z32" i="144"/>
  <c r="Z32" i="136"/>
  <c r="Z32" i="128"/>
  <c r="O48" i="123"/>
  <c r="O51" i="123" s="1"/>
  <c r="O53" i="123" s="1"/>
  <c r="O56" i="123" s="1"/>
  <c r="O59" i="123" s="1"/>
  <c r="W48" i="123"/>
  <c r="W51" i="123" s="1"/>
  <c r="W53" i="123" s="1"/>
  <c r="W56" i="123" s="1"/>
  <c r="W59" i="123" s="1"/>
  <c r="Z48" i="112"/>
  <c r="Z32" i="137"/>
  <c r="Z32" i="129"/>
  <c r="X51" i="123"/>
  <c r="Z48" i="122"/>
  <c r="X51" i="122"/>
  <c r="Z48" i="121"/>
  <c r="X51" i="121"/>
  <c r="Z48" i="115"/>
  <c r="X51" i="115"/>
  <c r="Z48" i="113"/>
  <c r="X51" i="113"/>
  <c r="Z32" i="138"/>
  <c r="Z32" i="130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X51" i="119"/>
  <c r="Z48" i="119"/>
  <c r="Z48" i="118"/>
  <c r="X51" i="118"/>
  <c r="Z48" i="117"/>
  <c r="X51" i="117"/>
  <c r="Z32" i="139"/>
  <c r="Z32" i="131"/>
  <c r="Z32" i="123"/>
  <c r="Z32" i="140"/>
  <c r="Z32" i="132"/>
  <c r="K48" i="123"/>
  <c r="K51" i="123" s="1"/>
  <c r="K53" i="123" s="1"/>
  <c r="K56" i="123" s="1"/>
  <c r="K59" i="123" s="1"/>
  <c r="S48" i="123"/>
  <c r="S51" i="123" s="1"/>
  <c r="S53" i="123" s="1"/>
  <c r="S56" i="123" s="1"/>
  <c r="S59" i="123" s="1"/>
  <c r="AA48" i="123"/>
  <c r="AA51" i="123" s="1"/>
  <c r="AA53" i="123" s="1"/>
  <c r="AA56" i="123" s="1"/>
  <c r="AA59" i="123" s="1"/>
  <c r="Z48" i="114"/>
  <c r="X51" i="114"/>
  <c r="Z32" i="141"/>
  <c r="Z32" i="133"/>
  <c r="Z48" i="120"/>
  <c r="X51" i="120"/>
  <c r="Z32" i="121"/>
  <c r="Z32" i="113"/>
  <c r="Z47" i="112"/>
  <c r="X51" i="112"/>
  <c r="Z32" i="122"/>
  <c r="Z32" i="114"/>
  <c r="F48" i="111"/>
  <c r="F51" i="111" s="1"/>
  <c r="F53" i="111" s="1"/>
  <c r="F56" i="111" s="1"/>
  <c r="F59" i="111" s="1"/>
  <c r="N48" i="111"/>
  <c r="N51" i="111" s="1"/>
  <c r="N53" i="111" s="1"/>
  <c r="N56" i="111" s="1"/>
  <c r="N59" i="111" s="1"/>
  <c r="V48" i="111"/>
  <c r="V51" i="111" s="1"/>
  <c r="V53" i="111" s="1"/>
  <c r="V56" i="111" s="1"/>
  <c r="V59" i="111" s="1"/>
  <c r="X59" i="102"/>
  <c r="Z59" i="102" s="1"/>
  <c r="Z56" i="102"/>
  <c r="Z32" i="115"/>
  <c r="X48" i="105"/>
  <c r="Z32" i="105"/>
  <c r="X53" i="104"/>
  <c r="Z51" i="104"/>
  <c r="X48" i="99"/>
  <c r="Z32" i="99"/>
  <c r="Z32" i="116"/>
  <c r="X48" i="110"/>
  <c r="Z32" i="110"/>
  <c r="Z51" i="107"/>
  <c r="Z32" i="117"/>
  <c r="X51" i="111"/>
  <c r="Z47" i="109"/>
  <c r="X48" i="109"/>
  <c r="Z51" i="106"/>
  <c r="X53" i="106"/>
  <c r="Z48" i="106"/>
  <c r="Z32" i="118"/>
  <c r="Y48" i="111"/>
  <c r="Y51" i="111" s="1"/>
  <c r="Y53" i="111" s="1"/>
  <c r="Y56" i="111" s="1"/>
  <c r="Y59" i="111" s="1"/>
  <c r="Z47" i="111"/>
  <c r="Z48" i="108"/>
  <c r="X51" i="108"/>
  <c r="Z32" i="119"/>
  <c r="Z48" i="100"/>
  <c r="X51" i="100"/>
  <c r="Z32" i="120"/>
  <c r="Z32" i="106"/>
  <c r="X48" i="95"/>
  <c r="Z32" i="95"/>
  <c r="Y48" i="94"/>
  <c r="Y51" i="94" s="1"/>
  <c r="Y53" i="94" s="1"/>
  <c r="Y56" i="94" s="1"/>
  <c r="Y59" i="94" s="1"/>
  <c r="Z32" i="94"/>
  <c r="Z32" i="107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AA48" i="103"/>
  <c r="AA51" i="103" s="1"/>
  <c r="AA53" i="103" s="1"/>
  <c r="AA56" i="103" s="1"/>
  <c r="AA59" i="103" s="1"/>
  <c r="Z48" i="102"/>
  <c r="Z48" i="101"/>
  <c r="X51" i="101"/>
  <c r="I48" i="97"/>
  <c r="I51" i="97" s="1"/>
  <c r="I53" i="97" s="1"/>
  <c r="I56" i="97" s="1"/>
  <c r="I59" i="97" s="1"/>
  <c r="X51" i="97"/>
  <c r="Y48" i="97"/>
  <c r="Y51" i="97" s="1"/>
  <c r="Y53" i="97" s="1"/>
  <c r="Y56" i="97" s="1"/>
  <c r="Y59" i="97" s="1"/>
  <c r="Z47" i="97"/>
  <c r="Z51" i="102"/>
  <c r="X48" i="98"/>
  <c r="Z32" i="98"/>
  <c r="Z48" i="86"/>
  <c r="X51" i="86"/>
  <c r="X48" i="103"/>
  <c r="Z32" i="103"/>
  <c r="X51" i="96"/>
  <c r="Z47" i="94"/>
  <c r="X48" i="94"/>
  <c r="Z32" i="100"/>
  <c r="Z32" i="102"/>
  <c r="Z48" i="93"/>
  <c r="X51" i="93"/>
  <c r="X51" i="92"/>
  <c r="Z48" i="92"/>
  <c r="Z48" i="91"/>
  <c r="X51" i="91"/>
  <c r="Z48" i="90"/>
  <c r="X51" i="90"/>
  <c r="Z48" i="89"/>
  <c r="X51" i="89"/>
  <c r="Z48" i="88"/>
  <c r="X51" i="88"/>
  <c r="Z48" i="87"/>
  <c r="X51" i="87"/>
  <c r="Z32" i="96"/>
  <c r="X51" i="84"/>
  <c r="Z48" i="84"/>
  <c r="Z32" i="86"/>
  <c r="X51" i="85"/>
  <c r="Z32" i="87"/>
  <c r="Z32" i="88"/>
  <c r="G48" i="83"/>
  <c r="G51" i="83" s="1"/>
  <c r="G53" i="83" s="1"/>
  <c r="G56" i="83" s="1"/>
  <c r="G59" i="83" s="1"/>
  <c r="O48" i="83"/>
  <c r="O51" i="83" s="1"/>
  <c r="O53" i="83" s="1"/>
  <c r="O56" i="83" s="1"/>
  <c r="O59" i="83" s="1"/>
  <c r="W48" i="83"/>
  <c r="W51" i="83" s="1"/>
  <c r="W53" i="83" s="1"/>
  <c r="W56" i="83" s="1"/>
  <c r="W59" i="83" s="1"/>
  <c r="Z32" i="89"/>
  <c r="X51" i="83"/>
  <c r="Z48" i="83"/>
  <c r="Z32" i="90"/>
  <c r="Z48" i="82"/>
  <c r="X51" i="82"/>
  <c r="Z48" i="81"/>
  <c r="X51" i="81"/>
  <c r="Z48" i="80"/>
  <c r="X51" i="80"/>
  <c r="Z48" i="79"/>
  <c r="X51" i="79"/>
  <c r="Z48" i="78"/>
  <c r="X51" i="78"/>
  <c r="Z48" i="77"/>
  <c r="X51" i="77"/>
  <c r="Z48" i="76"/>
  <c r="X51" i="76"/>
  <c r="X51" i="75"/>
  <c r="Z48" i="75"/>
  <c r="Z32" i="91"/>
  <c r="Z32" i="83"/>
  <c r="Z48" i="74"/>
  <c r="X51" i="74"/>
  <c r="Z32" i="92"/>
  <c r="Z32" i="84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S48" i="83"/>
  <c r="S51" i="83" s="1"/>
  <c r="S53" i="83" s="1"/>
  <c r="S56" i="83" s="1"/>
  <c r="S59" i="83" s="1"/>
  <c r="Z32" i="93"/>
  <c r="X51" i="73"/>
  <c r="Z48" i="73"/>
  <c r="Z32" i="77"/>
  <c r="Z48" i="72"/>
  <c r="X51" i="72"/>
  <c r="X48" i="71"/>
  <c r="Z32" i="71"/>
  <c r="X51" i="66"/>
  <c r="Z48" i="66"/>
  <c r="Z48" i="65"/>
  <c r="X51" i="65"/>
  <c r="Z32" i="78"/>
  <c r="Z32" i="79"/>
  <c r="X53" i="67"/>
  <c r="Z32" i="80"/>
  <c r="Z48" i="68"/>
  <c r="X51" i="68"/>
  <c r="Y51" i="67"/>
  <c r="Y53" i="67" s="1"/>
  <c r="Y56" i="67" s="1"/>
  <c r="Y59" i="67" s="1"/>
  <c r="Z48" i="67"/>
  <c r="Z32" i="81"/>
  <c r="Z32" i="73"/>
  <c r="Z48" i="63"/>
  <c r="X51" i="63"/>
  <c r="Z32" i="82"/>
  <c r="Z32" i="74"/>
  <c r="Z48" i="64"/>
  <c r="X51" i="64"/>
  <c r="Z32" i="75"/>
  <c r="Z32" i="76"/>
  <c r="Z32" i="68"/>
  <c r="X51" i="57"/>
  <c r="Z48" i="57"/>
  <c r="Z48" i="53"/>
  <c r="X51" i="53"/>
  <c r="Z48" i="59"/>
  <c r="X51" i="59"/>
  <c r="Z48" i="55"/>
  <c r="X51" i="55"/>
  <c r="Z32" i="70"/>
  <c r="X48" i="70"/>
  <c r="X51" i="69"/>
  <c r="Z48" i="62"/>
  <c r="X51" i="62"/>
  <c r="Z48" i="60"/>
  <c r="X51" i="60"/>
  <c r="Z32" i="63"/>
  <c r="X53" i="56"/>
  <c r="Z32" i="72"/>
  <c r="Z32" i="64"/>
  <c r="Z32" i="65"/>
  <c r="Z48" i="61"/>
  <c r="X51" i="61"/>
  <c r="Y51" i="56"/>
  <c r="Y53" i="56" s="1"/>
  <c r="Y56" i="56" s="1"/>
  <c r="Y59" i="56" s="1"/>
  <c r="Z48" i="56"/>
  <c r="Z48" i="54"/>
  <c r="X51" i="54"/>
  <c r="Z32" i="66"/>
  <c r="Z32" i="59"/>
  <c r="X51" i="58"/>
  <c r="Y48" i="52"/>
  <c r="Y51" i="52" s="1"/>
  <c r="Y53" i="52" s="1"/>
  <c r="Y56" i="52" s="1"/>
  <c r="Y59" i="52" s="1"/>
  <c r="Z48" i="51"/>
  <c r="X51" i="51"/>
  <c r="Z32" i="60"/>
  <c r="Z32" i="52"/>
  <c r="Z32" i="61"/>
  <c r="Z32" i="53"/>
  <c r="AA48" i="52"/>
  <c r="AA51" i="52" s="1"/>
  <c r="AA53" i="52" s="1"/>
  <c r="AA56" i="52" s="1"/>
  <c r="AA59" i="52" s="1"/>
  <c r="Z48" i="49"/>
  <c r="X51" i="49"/>
  <c r="X51" i="42"/>
  <c r="Z48" i="42"/>
  <c r="Z32" i="62"/>
  <c r="Z32" i="54"/>
  <c r="X51" i="50"/>
  <c r="Z32" i="55"/>
  <c r="U48" i="52"/>
  <c r="U51" i="52" s="1"/>
  <c r="U53" i="52" s="1"/>
  <c r="U56" i="52" s="1"/>
  <c r="U59" i="52" s="1"/>
  <c r="Z48" i="48"/>
  <c r="X51" i="48"/>
  <c r="Z32" i="57"/>
  <c r="Z48" i="45"/>
  <c r="X51" i="45"/>
  <c r="X53" i="52"/>
  <c r="Z48" i="46"/>
  <c r="X51" i="46"/>
  <c r="X48" i="44"/>
  <c r="Z47" i="43"/>
  <c r="X51" i="43"/>
  <c r="Z32" i="45"/>
  <c r="Z32" i="46"/>
  <c r="Z48" i="38"/>
  <c r="X51" i="38"/>
  <c r="Z48" i="39"/>
  <c r="X51" i="39"/>
  <c r="Z32" i="48"/>
  <c r="X51" i="47"/>
  <c r="Z51" i="41"/>
  <c r="X53" i="41"/>
  <c r="Z32" i="49"/>
  <c r="Z32" i="50"/>
  <c r="Z32" i="42"/>
  <c r="Z48" i="41"/>
  <c r="Z48" i="40"/>
  <c r="X51" i="40"/>
  <c r="Z48" i="36"/>
  <c r="X51" i="36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32" i="36"/>
  <c r="X51" i="25"/>
  <c r="Z48" i="25"/>
  <c r="X48" i="34"/>
  <c r="Z32" i="34"/>
  <c r="Z48" i="33"/>
  <c r="X51" i="33"/>
  <c r="Z51" i="31"/>
  <c r="X53" i="31"/>
  <c r="X48" i="30"/>
  <c r="Z32" i="30"/>
  <c r="Z32" i="38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X48" i="32"/>
  <c r="Z32" i="39"/>
  <c r="Z32" i="40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Z47" i="31"/>
  <c r="Z32" i="4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X48" i="35"/>
  <c r="Z48" i="29"/>
  <c r="Z32" i="33"/>
  <c r="Z48" i="28"/>
  <c r="X51" i="28"/>
  <c r="Z48" i="26"/>
  <c r="X51" i="26"/>
  <c r="X53" i="29"/>
  <c r="Z48" i="27"/>
  <c r="X51" i="27"/>
  <c r="Z32" i="25"/>
  <c r="Z32" i="26"/>
  <c r="Z48" i="23"/>
  <c r="Z32" i="27"/>
  <c r="Z32" i="28"/>
  <c r="Z48" i="24"/>
  <c r="X51" i="24"/>
  <c r="Z48" i="21"/>
  <c r="X51" i="21"/>
  <c r="Z32" i="29"/>
  <c r="Z48" i="22"/>
  <c r="X51" i="22"/>
  <c r="Z32" i="20"/>
  <c r="Z32" i="2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Z32" i="22"/>
  <c r="Z48" i="18"/>
  <c r="X51" i="18"/>
  <c r="X48" i="19"/>
  <c r="Z32" i="19"/>
  <c r="Z32" i="24"/>
  <c r="X51" i="23"/>
  <c r="W48" i="20"/>
  <c r="W51" i="20" s="1"/>
  <c r="W53" i="20" s="1"/>
  <c r="W56" i="20" s="1"/>
  <c r="W59" i="20" s="1"/>
  <c r="P48" i="20"/>
  <c r="P51" i="20" s="1"/>
  <c r="P53" i="20" s="1"/>
  <c r="P56" i="20" s="1"/>
  <c r="P59" i="20" s="1"/>
  <c r="X48" i="20"/>
  <c r="Z48" i="16"/>
  <c r="X51" i="16"/>
  <c r="Z48" i="13"/>
  <c r="X51" i="13"/>
  <c r="Z32" i="16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32" i="18"/>
  <c r="X51" i="14"/>
  <c r="X48" i="15"/>
  <c r="Z32" i="15"/>
  <c r="Z48" i="11"/>
  <c r="Z48" i="12"/>
  <c r="X51" i="12"/>
  <c r="Z32" i="12"/>
  <c r="X51" i="11"/>
  <c r="Z32" i="13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X51" i="9"/>
  <c r="Z48" i="10"/>
  <c r="X53" i="10"/>
  <c r="X51" i="7"/>
  <c r="Z48" i="7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Z48" i="8"/>
  <c r="Z47" i="8"/>
  <c r="X51" i="8"/>
  <c r="Z51" i="4"/>
  <c r="X53" i="4"/>
  <c r="Z48" i="2"/>
  <c r="X51" i="2"/>
  <c r="X56" i="6"/>
  <c r="Z53" i="6"/>
  <c r="Y51" i="3"/>
  <c r="Y53" i="3" s="1"/>
  <c r="Y56" i="3" s="1"/>
  <c r="Y59" i="3" s="1"/>
  <c r="X51" i="5"/>
  <c r="X53" i="3"/>
  <c r="Z32" i="7"/>
  <c r="Z51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48" i="4"/>
  <c r="Z32" i="4"/>
  <c r="Z32" i="6"/>
  <c r="Z48" i="152" l="1"/>
  <c r="X51" i="37"/>
  <c r="Z51" i="208"/>
  <c r="Z51" i="3"/>
  <c r="Z48" i="216"/>
  <c r="Z48" i="58"/>
  <c r="Z48" i="31"/>
  <c r="X51" i="147"/>
  <c r="Z51" i="147" s="1"/>
  <c r="X51" i="233"/>
  <c r="Z51" i="52"/>
  <c r="Z48" i="242"/>
  <c r="X51" i="17"/>
  <c r="Z48" i="170"/>
  <c r="Z48" i="43"/>
  <c r="Z48" i="210"/>
  <c r="Z48" i="9"/>
  <c r="Z48" i="52"/>
  <c r="Z51" i="12"/>
  <c r="X53" i="12"/>
  <c r="Z53" i="41"/>
  <c r="X56" i="41"/>
  <c r="Z53" i="67"/>
  <c r="X56" i="67"/>
  <c r="Z56" i="6"/>
  <c r="X59" i="6"/>
  <c r="Z59" i="6" s="1"/>
  <c r="Z51" i="7"/>
  <c r="X53" i="7"/>
  <c r="Z51" i="14"/>
  <c r="X53" i="14"/>
  <c r="Z51" i="23"/>
  <c r="X53" i="23"/>
  <c r="X53" i="24"/>
  <c r="Z51" i="24"/>
  <c r="Z48" i="35"/>
  <c r="X51" i="35"/>
  <c r="Z51" i="43"/>
  <c r="X53" i="43"/>
  <c r="Z51" i="45"/>
  <c r="X53" i="45"/>
  <c r="Z51" i="62"/>
  <c r="X53" i="62"/>
  <c r="Z51" i="64"/>
  <c r="X53" i="64"/>
  <c r="Z51" i="76"/>
  <c r="X53" i="76"/>
  <c r="Z51" i="80"/>
  <c r="X53" i="80"/>
  <c r="Z51" i="83"/>
  <c r="X53" i="83"/>
  <c r="Z51" i="89"/>
  <c r="X53" i="89"/>
  <c r="Z51" i="93"/>
  <c r="X53" i="93"/>
  <c r="X51" i="103"/>
  <c r="Z48" i="103"/>
  <c r="Z48" i="97"/>
  <c r="Z51" i="100"/>
  <c r="X53" i="100"/>
  <c r="X56" i="107"/>
  <c r="Z53" i="107"/>
  <c r="Z53" i="104"/>
  <c r="X56" i="104"/>
  <c r="Z51" i="113"/>
  <c r="X53" i="113"/>
  <c r="Z51" i="123"/>
  <c r="X53" i="123"/>
  <c r="X51" i="162"/>
  <c r="Z48" i="162"/>
  <c r="Z51" i="178"/>
  <c r="X53" i="178"/>
  <c r="X53" i="176"/>
  <c r="Z51" i="176"/>
  <c r="Z48" i="186"/>
  <c r="X51" i="186"/>
  <c r="Z51" i="199"/>
  <c r="X53" i="199"/>
  <c r="Z51" i="177"/>
  <c r="X53" i="177"/>
  <c r="X53" i="205"/>
  <c r="Z51" i="205"/>
  <c r="Z51" i="234"/>
  <c r="X53" i="234"/>
  <c r="X53" i="223"/>
  <c r="Z51" i="223"/>
  <c r="Z51" i="229"/>
  <c r="X53" i="229"/>
  <c r="X53" i="254"/>
  <c r="Z51" i="254"/>
  <c r="Z51" i="220"/>
  <c r="X53" i="220"/>
  <c r="Z53" i="244"/>
  <c r="X56" i="244"/>
  <c r="Z51" i="247"/>
  <c r="X53" i="247"/>
  <c r="Z51" i="257"/>
  <c r="X53" i="257"/>
  <c r="Z51" i="253"/>
  <c r="X53" i="253"/>
  <c r="X53" i="2"/>
  <c r="Z51" i="2"/>
  <c r="Z53" i="10"/>
  <c r="X56" i="10"/>
  <c r="Z51" i="11"/>
  <c r="X53" i="11"/>
  <c r="Z48" i="14"/>
  <c r="Z51" i="13"/>
  <c r="X53" i="13"/>
  <c r="Z53" i="29"/>
  <c r="X56" i="29"/>
  <c r="X51" i="30"/>
  <c r="Z48" i="30"/>
  <c r="X53" i="25"/>
  <c r="Z51" i="25"/>
  <c r="Z51" i="39"/>
  <c r="X53" i="39"/>
  <c r="Z51" i="53"/>
  <c r="X53" i="53"/>
  <c r="X53" i="65"/>
  <c r="Z51" i="65"/>
  <c r="Z51" i="86"/>
  <c r="X53" i="86"/>
  <c r="Z51" i="97"/>
  <c r="X53" i="97"/>
  <c r="Z53" i="106"/>
  <c r="X56" i="106"/>
  <c r="Z48" i="123"/>
  <c r="Z51" i="125"/>
  <c r="X53" i="125"/>
  <c r="Z51" i="130"/>
  <c r="X53" i="130"/>
  <c r="Z51" i="134"/>
  <c r="X53" i="134"/>
  <c r="Z51" i="138"/>
  <c r="X53" i="138"/>
  <c r="Z51" i="142"/>
  <c r="X53" i="142"/>
  <c r="Z51" i="146"/>
  <c r="X53" i="146"/>
  <c r="Z51" i="163"/>
  <c r="X53" i="163"/>
  <c r="Z51" i="175"/>
  <c r="X53" i="175"/>
  <c r="Z51" i="155"/>
  <c r="X53" i="155"/>
  <c r="Z51" i="156"/>
  <c r="X53" i="156"/>
  <c r="Z51" i="181"/>
  <c r="X53" i="181"/>
  <c r="X53" i="184"/>
  <c r="Z51" i="184"/>
  <c r="Z51" i="192"/>
  <c r="X53" i="192"/>
  <c r="Z51" i="182"/>
  <c r="X53" i="182"/>
  <c r="Z51" i="210"/>
  <c r="X53" i="210"/>
  <c r="X56" i="222"/>
  <c r="Z53" i="222"/>
  <c r="Z48" i="214"/>
  <c r="X51" i="214"/>
  <c r="X53" i="239"/>
  <c r="Z51" i="239"/>
  <c r="Z51" i="231"/>
  <c r="X53" i="231"/>
  <c r="Z51" i="256"/>
  <c r="X53" i="256"/>
  <c r="Z53" i="4"/>
  <c r="X56" i="4"/>
  <c r="Z51" i="9"/>
  <c r="X53" i="9"/>
  <c r="Z51" i="8"/>
  <c r="X53" i="8"/>
  <c r="Z48" i="15"/>
  <c r="X51" i="15"/>
  <c r="Z53" i="3"/>
  <c r="X56" i="3"/>
  <c r="Z51" i="17"/>
  <c r="X53" i="17"/>
  <c r="Z51" i="26"/>
  <c r="X53" i="26"/>
  <c r="Z48" i="32"/>
  <c r="X51" i="32"/>
  <c r="Z53" i="31"/>
  <c r="X56" i="31"/>
  <c r="Z48" i="44"/>
  <c r="X51" i="44"/>
  <c r="Z51" i="54"/>
  <c r="X53" i="54"/>
  <c r="Z51" i="69"/>
  <c r="X53" i="69"/>
  <c r="Z51" i="68"/>
  <c r="X53" i="68"/>
  <c r="X53" i="74"/>
  <c r="Z51" i="74"/>
  <c r="Z51" i="77"/>
  <c r="X53" i="77"/>
  <c r="Z51" i="81"/>
  <c r="X53" i="81"/>
  <c r="Z51" i="84"/>
  <c r="X53" i="84"/>
  <c r="Z51" i="90"/>
  <c r="X53" i="90"/>
  <c r="Z48" i="105"/>
  <c r="X51" i="105"/>
  <c r="Z51" i="119"/>
  <c r="X53" i="119"/>
  <c r="Z51" i="115"/>
  <c r="X53" i="115"/>
  <c r="Z51" i="124"/>
  <c r="X53" i="124"/>
  <c r="Z51" i="126"/>
  <c r="X53" i="126"/>
  <c r="Z51" i="154"/>
  <c r="X53" i="154"/>
  <c r="Z53" i="150"/>
  <c r="X56" i="150"/>
  <c r="Z51" i="180"/>
  <c r="X53" i="180"/>
  <c r="Z53" i="190"/>
  <c r="X56" i="190"/>
  <c r="X53" i="189"/>
  <c r="Z51" i="189"/>
  <c r="Z48" i="202"/>
  <c r="X51" i="202"/>
  <c r="Z51" i="215"/>
  <c r="X53" i="215"/>
  <c r="Z53" i="208"/>
  <c r="X56" i="208"/>
  <c r="X56" i="240"/>
  <c r="Z53" i="240"/>
  <c r="Z51" i="228"/>
  <c r="X53" i="228"/>
  <c r="Z51" i="227"/>
  <c r="X53" i="227"/>
  <c r="Z51" i="245"/>
  <c r="X53" i="245"/>
  <c r="Z56" i="242"/>
  <c r="X59" i="242"/>
  <c r="Z59" i="242" s="1"/>
  <c r="Z51" i="249"/>
  <c r="X53" i="249"/>
  <c r="Z51" i="46"/>
  <c r="X53" i="46"/>
  <c r="Z48" i="70"/>
  <c r="X51" i="70"/>
  <c r="X53" i="73"/>
  <c r="Z51" i="73"/>
  <c r="X53" i="101"/>
  <c r="Z51" i="101"/>
  <c r="X53" i="108"/>
  <c r="Z51" i="108"/>
  <c r="X51" i="109"/>
  <c r="Z48" i="109"/>
  <c r="Z48" i="110"/>
  <c r="X51" i="110"/>
  <c r="Z51" i="112"/>
  <c r="X53" i="112"/>
  <c r="Z51" i="114"/>
  <c r="X53" i="114"/>
  <c r="Z51" i="127"/>
  <c r="X53" i="127"/>
  <c r="X53" i="131"/>
  <c r="Z51" i="131"/>
  <c r="Z51" i="135"/>
  <c r="X53" i="135"/>
  <c r="X53" i="139"/>
  <c r="Z51" i="139"/>
  <c r="Z51" i="143"/>
  <c r="X53" i="143"/>
  <c r="Z51" i="128"/>
  <c r="X53" i="128"/>
  <c r="X53" i="145"/>
  <c r="Z51" i="145"/>
  <c r="Z51" i="159"/>
  <c r="X53" i="159"/>
  <c r="Z51" i="164"/>
  <c r="X53" i="164"/>
  <c r="Z51" i="183"/>
  <c r="X53" i="183"/>
  <c r="Z51" i="160"/>
  <c r="X53" i="160"/>
  <c r="Z53" i="158"/>
  <c r="X56" i="158"/>
  <c r="Z51" i="200"/>
  <c r="X53" i="200"/>
  <c r="Z53" i="198"/>
  <c r="X56" i="198"/>
  <c r="Z48" i="193"/>
  <c r="X51" i="193"/>
  <c r="X53" i="196"/>
  <c r="Z51" i="196"/>
  <c r="Z51" i="203"/>
  <c r="X53" i="203"/>
  <c r="X59" i="225"/>
  <c r="Z59" i="225" s="1"/>
  <c r="Z56" i="225"/>
  <c r="Z48" i="236"/>
  <c r="X51" i="236"/>
  <c r="Z51" i="243"/>
  <c r="X53" i="243"/>
  <c r="Z53" i="242"/>
  <c r="Z53" i="241"/>
  <c r="X56" i="241"/>
  <c r="Z51" i="16"/>
  <c r="X53" i="16"/>
  <c r="X51" i="19"/>
  <c r="Z48" i="19"/>
  <c r="Z51" i="22"/>
  <c r="X53" i="22"/>
  <c r="Z51" i="38"/>
  <c r="X53" i="38"/>
  <c r="Z51" i="48"/>
  <c r="X53" i="48"/>
  <c r="Z51" i="42"/>
  <c r="X53" i="42"/>
  <c r="Z51" i="56"/>
  <c r="Z48" i="5"/>
  <c r="X53" i="18"/>
  <c r="Z51" i="18"/>
  <c r="X53" i="28"/>
  <c r="Z51" i="28"/>
  <c r="Z51" i="33"/>
  <c r="X53" i="33"/>
  <c r="X53" i="49"/>
  <c r="Z51" i="49"/>
  <c r="Z51" i="51"/>
  <c r="X53" i="51"/>
  <c r="Z53" i="56"/>
  <c r="X56" i="56"/>
  <c r="Z51" i="57"/>
  <c r="X53" i="57"/>
  <c r="Z51" i="63"/>
  <c r="X53" i="63"/>
  <c r="Z51" i="66"/>
  <c r="X53" i="66"/>
  <c r="Z51" i="78"/>
  <c r="X53" i="78"/>
  <c r="X53" i="82"/>
  <c r="Z51" i="82"/>
  <c r="Z51" i="87"/>
  <c r="X53" i="87"/>
  <c r="X53" i="91"/>
  <c r="Z51" i="91"/>
  <c r="X51" i="94"/>
  <c r="Z48" i="94"/>
  <c r="Z48" i="98"/>
  <c r="X51" i="98"/>
  <c r="Z51" i="121"/>
  <c r="X53" i="121"/>
  <c r="Z48" i="160"/>
  <c r="X53" i="153"/>
  <c r="Z51" i="153"/>
  <c r="Z51" i="170"/>
  <c r="X53" i="170"/>
  <c r="X51" i="185"/>
  <c r="Z48" i="185"/>
  <c r="Z48" i="217"/>
  <c r="X51" i="217"/>
  <c r="X53" i="207"/>
  <c r="Z51" i="207"/>
  <c r="Z51" i="209"/>
  <c r="X53" i="209"/>
  <c r="Z51" i="216"/>
  <c r="X53" i="216"/>
  <c r="Z51" i="237"/>
  <c r="X53" i="237"/>
  <c r="Z53" i="232"/>
  <c r="X56" i="232"/>
  <c r="Z53" i="221"/>
  <c r="X56" i="221"/>
  <c r="Z51" i="258"/>
  <c r="X53" i="258"/>
  <c r="Z51" i="250"/>
  <c r="X53" i="250"/>
  <c r="Z51" i="248"/>
  <c r="X53" i="248"/>
  <c r="Z51" i="55"/>
  <c r="X53" i="55"/>
  <c r="X51" i="95"/>
  <c r="Z48" i="95"/>
  <c r="X53" i="111"/>
  <c r="Z51" i="111"/>
  <c r="Z51" i="117"/>
  <c r="X53" i="117"/>
  <c r="Z51" i="129"/>
  <c r="X53" i="129"/>
  <c r="Z51" i="136"/>
  <c r="X53" i="136"/>
  <c r="Z51" i="144"/>
  <c r="X53" i="144"/>
  <c r="X53" i="161"/>
  <c r="Z51" i="161"/>
  <c r="X53" i="165"/>
  <c r="Z51" i="165"/>
  <c r="Z51" i="157"/>
  <c r="X53" i="157"/>
  <c r="Z51" i="179"/>
  <c r="X53" i="179"/>
  <c r="Z51" i="171"/>
  <c r="X53" i="171"/>
  <c r="Z51" i="191"/>
  <c r="X53" i="191"/>
  <c r="Z51" i="172"/>
  <c r="X53" i="172"/>
  <c r="Z51" i="187"/>
  <c r="X53" i="187"/>
  <c r="X53" i="204"/>
  <c r="Z51" i="204"/>
  <c r="Z51" i="219"/>
  <c r="X53" i="219"/>
  <c r="Z51" i="232"/>
  <c r="Z51" i="5"/>
  <c r="X53" i="5"/>
  <c r="Z48" i="20"/>
  <c r="X51" i="20"/>
  <c r="Z51" i="21"/>
  <c r="X53" i="21"/>
  <c r="Z51" i="37"/>
  <c r="X53" i="37"/>
  <c r="Z53" i="52"/>
  <c r="X56" i="52"/>
  <c r="Z51" i="61"/>
  <c r="X53" i="61"/>
  <c r="Z51" i="60"/>
  <c r="X53" i="60"/>
  <c r="Z51" i="67"/>
  <c r="Z48" i="71"/>
  <c r="X51" i="71"/>
  <c r="Z51" i="79"/>
  <c r="X53" i="79"/>
  <c r="Z51" i="88"/>
  <c r="X53" i="88"/>
  <c r="X53" i="96"/>
  <c r="Z51" i="96"/>
  <c r="Z48" i="111"/>
  <c r="X51" i="99"/>
  <c r="Z48" i="99"/>
  <c r="Z51" i="122"/>
  <c r="X53" i="122"/>
  <c r="Z51" i="152"/>
  <c r="X53" i="152"/>
  <c r="Z51" i="132"/>
  <c r="X53" i="132"/>
  <c r="Z51" i="140"/>
  <c r="X53" i="140"/>
  <c r="Z51" i="169"/>
  <c r="X53" i="169"/>
  <c r="Z51" i="173"/>
  <c r="X53" i="173"/>
  <c r="Z48" i="194"/>
  <c r="X51" i="194"/>
  <c r="X53" i="197"/>
  <c r="Z51" i="197"/>
  <c r="Z51" i="211"/>
  <c r="X53" i="211"/>
  <c r="Z53" i="218"/>
  <c r="X56" i="218"/>
  <c r="X53" i="238"/>
  <c r="Z51" i="238"/>
  <c r="X53" i="246"/>
  <c r="Z51" i="246"/>
  <c r="Z51" i="233"/>
  <c r="X53" i="233"/>
  <c r="Z51" i="242"/>
  <c r="X53" i="230"/>
  <c r="Z51" i="230"/>
  <c r="Z51" i="255"/>
  <c r="X53" i="255"/>
  <c r="X53" i="1"/>
  <c r="Z51" i="1"/>
  <c r="Z53" i="252"/>
  <c r="X56" i="252"/>
  <c r="Z51" i="36"/>
  <c r="X53" i="36"/>
  <c r="Z51" i="27"/>
  <c r="X53" i="27"/>
  <c r="Z48" i="34"/>
  <c r="X51" i="34"/>
  <c r="X53" i="40"/>
  <c r="Z51" i="40"/>
  <c r="Z51" i="47"/>
  <c r="X53" i="47"/>
  <c r="Z51" i="50"/>
  <c r="X53" i="50"/>
  <c r="Z51" i="58"/>
  <c r="X53" i="58"/>
  <c r="Z51" i="59"/>
  <c r="X53" i="59"/>
  <c r="Z51" i="72"/>
  <c r="X53" i="72"/>
  <c r="Z51" i="75"/>
  <c r="X53" i="75"/>
  <c r="Z51" i="85"/>
  <c r="X53" i="85"/>
  <c r="Z51" i="92"/>
  <c r="X53" i="92"/>
  <c r="Z51" i="120"/>
  <c r="X53" i="120"/>
  <c r="X53" i="118"/>
  <c r="Z51" i="118"/>
  <c r="Z51" i="116"/>
  <c r="X53" i="116"/>
  <c r="Z51" i="133"/>
  <c r="X53" i="133"/>
  <c r="Z51" i="137"/>
  <c r="X53" i="137"/>
  <c r="Z51" i="141"/>
  <c r="X53" i="141"/>
  <c r="Z51" i="151"/>
  <c r="X53" i="151"/>
  <c r="Z51" i="167"/>
  <c r="X53" i="167"/>
  <c r="Z51" i="149"/>
  <c r="X53" i="149"/>
  <c r="Z51" i="148"/>
  <c r="X53" i="148"/>
  <c r="X53" i="168"/>
  <c r="Z51" i="168"/>
  <c r="Z51" i="174"/>
  <c r="X53" i="174"/>
  <c r="Z51" i="166"/>
  <c r="X53" i="166"/>
  <c r="Z51" i="195"/>
  <c r="X53" i="195"/>
  <c r="X53" i="188"/>
  <c r="Z51" i="188"/>
  <c r="Z48" i="201"/>
  <c r="X51" i="201"/>
  <c r="Z51" i="213"/>
  <c r="X53" i="213"/>
  <c r="Z51" i="226"/>
  <c r="X53" i="226"/>
  <c r="X53" i="212"/>
  <c r="Z51" i="212"/>
  <c r="Z48" i="220"/>
  <c r="Z51" i="235"/>
  <c r="X53" i="235"/>
  <c r="Z56" i="251"/>
  <c r="X59" i="251"/>
  <c r="Z59" i="251" s="1"/>
  <c r="Z51" i="252"/>
  <c r="X53" i="147" l="1"/>
  <c r="Z53" i="116"/>
  <c r="X56" i="116"/>
  <c r="Z53" i="148"/>
  <c r="X56" i="148"/>
  <c r="Z53" i="75"/>
  <c r="X56" i="75"/>
  <c r="Z53" i="27"/>
  <c r="X56" i="27"/>
  <c r="Z53" i="197"/>
  <c r="X56" i="197"/>
  <c r="Z51" i="99"/>
  <c r="X53" i="99"/>
  <c r="Z53" i="136"/>
  <c r="X56" i="136"/>
  <c r="Z53" i="258"/>
  <c r="X56" i="258"/>
  <c r="Z53" i="118"/>
  <c r="X56" i="118"/>
  <c r="Z53" i="132"/>
  <c r="X56" i="132"/>
  <c r="Z53" i="213"/>
  <c r="X56" i="213"/>
  <c r="Z53" i="166"/>
  <c r="X56" i="166"/>
  <c r="Z53" i="149"/>
  <c r="X56" i="149"/>
  <c r="Z53" i="137"/>
  <c r="X56" i="137"/>
  <c r="Z53" i="120"/>
  <c r="X56" i="120"/>
  <c r="X56" i="72"/>
  <c r="Z53" i="72"/>
  <c r="Z53" i="47"/>
  <c r="X56" i="47"/>
  <c r="Z53" i="36"/>
  <c r="X56" i="36"/>
  <c r="X56" i="238"/>
  <c r="Z53" i="238"/>
  <c r="X56" i="219"/>
  <c r="Z53" i="219"/>
  <c r="Z53" i="191"/>
  <c r="X56" i="191"/>
  <c r="Z53" i="129"/>
  <c r="X56" i="129"/>
  <c r="X56" i="55"/>
  <c r="Z53" i="55"/>
  <c r="Z53" i="235"/>
  <c r="X56" i="235"/>
  <c r="Z53" i="230"/>
  <c r="X56" i="230"/>
  <c r="X59" i="218"/>
  <c r="Z59" i="218" s="1"/>
  <c r="Z56" i="218"/>
  <c r="Z53" i="173"/>
  <c r="X56" i="173"/>
  <c r="X56" i="152"/>
  <c r="Z53" i="152"/>
  <c r="Z53" i="96"/>
  <c r="X56" i="96"/>
  <c r="Z53" i="60"/>
  <c r="X56" i="60"/>
  <c r="Z53" i="21"/>
  <c r="X56" i="21"/>
  <c r="Z53" i="165"/>
  <c r="X56" i="165"/>
  <c r="X53" i="98"/>
  <c r="Z51" i="98"/>
  <c r="Z53" i="57"/>
  <c r="X56" i="57"/>
  <c r="Z53" i="33"/>
  <c r="X56" i="33"/>
  <c r="X56" i="42"/>
  <c r="Z53" i="42"/>
  <c r="X56" i="196"/>
  <c r="Z53" i="196"/>
  <c r="Z53" i="139"/>
  <c r="X56" i="139"/>
  <c r="Z53" i="108"/>
  <c r="X56" i="108"/>
  <c r="Z53" i="74"/>
  <c r="X56" i="74"/>
  <c r="Z53" i="239"/>
  <c r="X56" i="239"/>
  <c r="Z53" i="86"/>
  <c r="X56" i="86"/>
  <c r="Z53" i="83"/>
  <c r="X56" i="83"/>
  <c r="X56" i="62"/>
  <c r="Z53" i="62"/>
  <c r="Z53" i="92"/>
  <c r="X56" i="92"/>
  <c r="X59" i="252"/>
  <c r="Z59" i="252" s="1"/>
  <c r="Z56" i="252"/>
  <c r="Z53" i="88"/>
  <c r="X56" i="88"/>
  <c r="Z53" i="171"/>
  <c r="X56" i="171"/>
  <c r="X56" i="117"/>
  <c r="Z53" i="117"/>
  <c r="Z53" i="248"/>
  <c r="X56" i="248"/>
  <c r="Z56" i="232"/>
  <c r="X59" i="232"/>
  <c r="Z59" i="232" s="1"/>
  <c r="Z53" i="82"/>
  <c r="X56" i="82"/>
  <c r="X53" i="19"/>
  <c r="Z51" i="19"/>
  <c r="Z51" i="236"/>
  <c r="X53" i="236"/>
  <c r="Z51" i="193"/>
  <c r="X53" i="193"/>
  <c r="X56" i="160"/>
  <c r="Z53" i="160"/>
  <c r="Z53" i="135"/>
  <c r="X56" i="135"/>
  <c r="X56" i="112"/>
  <c r="Z53" i="112"/>
  <c r="Z53" i="249"/>
  <c r="X56" i="249"/>
  <c r="Z53" i="228"/>
  <c r="X56" i="228"/>
  <c r="Z51" i="202"/>
  <c r="X53" i="202"/>
  <c r="Z56" i="150"/>
  <c r="X59" i="150"/>
  <c r="Z59" i="150" s="1"/>
  <c r="Z53" i="115"/>
  <c r="X56" i="115"/>
  <c r="Z53" i="84"/>
  <c r="X56" i="84"/>
  <c r="Z53" i="68"/>
  <c r="X56" i="68"/>
  <c r="Z56" i="31"/>
  <c r="X59" i="31"/>
  <c r="Z59" i="31" s="1"/>
  <c r="Z56" i="3"/>
  <c r="X59" i="3"/>
  <c r="Z59" i="3" s="1"/>
  <c r="Z56" i="4"/>
  <c r="X59" i="4"/>
  <c r="Z59" i="4" s="1"/>
  <c r="Z51" i="214"/>
  <c r="X53" i="214"/>
  <c r="Z53" i="192"/>
  <c r="X56" i="192"/>
  <c r="Z53" i="155"/>
  <c r="X56" i="155"/>
  <c r="Z53" i="142"/>
  <c r="X56" i="142"/>
  <c r="Z53" i="125"/>
  <c r="X56" i="125"/>
  <c r="Z53" i="25"/>
  <c r="X56" i="25"/>
  <c r="Z53" i="11"/>
  <c r="X56" i="11"/>
  <c r="Z53" i="257"/>
  <c r="X56" i="257"/>
  <c r="Z53" i="113"/>
  <c r="X56" i="113"/>
  <c r="Z53" i="24"/>
  <c r="X56" i="24"/>
  <c r="Z53" i="85"/>
  <c r="X56" i="85"/>
  <c r="X56" i="195"/>
  <c r="Z53" i="195"/>
  <c r="Z51" i="201"/>
  <c r="X53" i="201"/>
  <c r="Z53" i="174"/>
  <c r="X56" i="174"/>
  <c r="X56" i="167"/>
  <c r="Z53" i="167"/>
  <c r="Z53" i="133"/>
  <c r="X56" i="133"/>
  <c r="Z53" i="59"/>
  <c r="X56" i="59"/>
  <c r="Z53" i="40"/>
  <c r="X56" i="40"/>
  <c r="Z53" i="233"/>
  <c r="X56" i="233"/>
  <c r="X56" i="211"/>
  <c r="Z53" i="211"/>
  <c r="Z53" i="169"/>
  <c r="X56" i="169"/>
  <c r="Z53" i="122"/>
  <c r="X56" i="122"/>
  <c r="Z53" i="61"/>
  <c r="X56" i="61"/>
  <c r="Z51" i="20"/>
  <c r="X53" i="20"/>
  <c r="X56" i="204"/>
  <c r="Z53" i="204"/>
  <c r="Z53" i="161"/>
  <c r="X56" i="161"/>
  <c r="X56" i="207"/>
  <c r="Z53" i="207"/>
  <c r="Z53" i="153"/>
  <c r="X56" i="153"/>
  <c r="Z53" i="78"/>
  <c r="X56" i="78"/>
  <c r="Z56" i="56"/>
  <c r="X59" i="56"/>
  <c r="Z59" i="56" s="1"/>
  <c r="X56" i="48"/>
  <c r="Z53" i="48"/>
  <c r="X56" i="16"/>
  <c r="Z53" i="16"/>
  <c r="X56" i="145"/>
  <c r="Z53" i="145"/>
  <c r="X56" i="101"/>
  <c r="Z53" i="101"/>
  <c r="Z53" i="254"/>
  <c r="X56" i="254"/>
  <c r="Z53" i="205"/>
  <c r="X56" i="205"/>
  <c r="Z53" i="176"/>
  <c r="X56" i="176"/>
  <c r="Z53" i="80"/>
  <c r="X56" i="80"/>
  <c r="Z53" i="45"/>
  <c r="X56" i="45"/>
  <c r="X56" i="23"/>
  <c r="Z53" i="23"/>
  <c r="Z56" i="67"/>
  <c r="X59" i="67"/>
  <c r="Z59" i="67" s="1"/>
  <c r="X56" i="187"/>
  <c r="Z53" i="187"/>
  <c r="Z53" i="179"/>
  <c r="X56" i="179"/>
  <c r="Z53" i="250"/>
  <c r="X56" i="250"/>
  <c r="X56" i="237"/>
  <c r="Z53" i="237"/>
  <c r="X53" i="217"/>
  <c r="Z51" i="217"/>
  <c r="Z51" i="94"/>
  <c r="X53" i="94"/>
  <c r="Z53" i="28"/>
  <c r="X56" i="28"/>
  <c r="Z56" i="198"/>
  <c r="X59" i="198"/>
  <c r="Z59" i="198" s="1"/>
  <c r="X56" i="183"/>
  <c r="Z53" i="183"/>
  <c r="Z53" i="128"/>
  <c r="X56" i="128"/>
  <c r="Z51" i="110"/>
  <c r="X53" i="110"/>
  <c r="Z53" i="154"/>
  <c r="X56" i="154"/>
  <c r="Z53" i="119"/>
  <c r="X56" i="119"/>
  <c r="X56" i="81"/>
  <c r="Z53" i="81"/>
  <c r="Z53" i="69"/>
  <c r="X56" i="69"/>
  <c r="Z51" i="32"/>
  <c r="X53" i="32"/>
  <c r="X53" i="15"/>
  <c r="Z51" i="15"/>
  <c r="Z53" i="256"/>
  <c r="X56" i="256"/>
  <c r="X56" i="175"/>
  <c r="Z53" i="175"/>
  <c r="X56" i="138"/>
  <c r="Z53" i="138"/>
  <c r="Z53" i="65"/>
  <c r="X56" i="65"/>
  <c r="X53" i="30"/>
  <c r="Z51" i="30"/>
  <c r="Z56" i="10"/>
  <c r="X59" i="10"/>
  <c r="Z59" i="10" s="1"/>
  <c r="Z53" i="247"/>
  <c r="X56" i="247"/>
  <c r="X56" i="229"/>
  <c r="Z53" i="229"/>
  <c r="Z53" i="177"/>
  <c r="X56" i="177"/>
  <c r="Z53" i="178"/>
  <c r="X56" i="178"/>
  <c r="X59" i="104"/>
  <c r="Z59" i="104" s="1"/>
  <c r="Z56" i="104"/>
  <c r="Z51" i="103"/>
  <c r="X53" i="103"/>
  <c r="Z53" i="151"/>
  <c r="X56" i="151"/>
  <c r="Z53" i="79"/>
  <c r="X56" i="79"/>
  <c r="Z53" i="144"/>
  <c r="X56" i="144"/>
  <c r="Z53" i="212"/>
  <c r="X56" i="212"/>
  <c r="X56" i="188"/>
  <c r="Z53" i="188"/>
  <c r="Z53" i="168"/>
  <c r="X56" i="168"/>
  <c r="Z53" i="1"/>
  <c r="X56" i="1"/>
  <c r="Z53" i="140"/>
  <c r="X56" i="140"/>
  <c r="Z56" i="52"/>
  <c r="X59" i="52"/>
  <c r="Z59" i="52" s="1"/>
  <c r="Z53" i="5"/>
  <c r="X56" i="5"/>
  <c r="Z53" i="111"/>
  <c r="X56" i="111"/>
  <c r="Z53" i="147"/>
  <c r="X56" i="147"/>
  <c r="Z53" i="66"/>
  <c r="X56" i="66"/>
  <c r="Z53" i="51"/>
  <c r="X56" i="51"/>
  <c r="Z53" i="38"/>
  <c r="X56" i="38"/>
  <c r="Z56" i="241"/>
  <c r="X59" i="241"/>
  <c r="Z59" i="241" s="1"/>
  <c r="Z53" i="131"/>
  <c r="X56" i="131"/>
  <c r="X56" i="73"/>
  <c r="Z53" i="73"/>
  <c r="Z56" i="240"/>
  <c r="X59" i="240"/>
  <c r="Z59" i="240" s="1"/>
  <c r="Z53" i="189"/>
  <c r="X56" i="189"/>
  <c r="Z56" i="222"/>
  <c r="X59" i="222"/>
  <c r="Z59" i="222" s="1"/>
  <c r="Z53" i="184"/>
  <c r="X56" i="184"/>
  <c r="X59" i="106"/>
  <c r="Z59" i="106" s="1"/>
  <c r="Z56" i="106"/>
  <c r="Z53" i="53"/>
  <c r="X56" i="53"/>
  <c r="Z56" i="29"/>
  <c r="X59" i="29"/>
  <c r="Z59" i="29" s="1"/>
  <c r="Z53" i="93"/>
  <c r="X56" i="93"/>
  <c r="Z53" i="76"/>
  <c r="X56" i="76"/>
  <c r="Z53" i="43"/>
  <c r="X56" i="43"/>
  <c r="X56" i="14"/>
  <c r="Z53" i="14"/>
  <c r="Z56" i="41"/>
  <c r="X59" i="41"/>
  <c r="Z59" i="41" s="1"/>
  <c r="Z53" i="172"/>
  <c r="X56" i="172"/>
  <c r="Z53" i="91"/>
  <c r="X56" i="91"/>
  <c r="Z53" i="18"/>
  <c r="X56" i="18"/>
  <c r="X56" i="203"/>
  <c r="Z53" i="203"/>
  <c r="Z53" i="200"/>
  <c r="X56" i="200"/>
  <c r="X56" i="164"/>
  <c r="Z53" i="164"/>
  <c r="Z53" i="143"/>
  <c r="X56" i="143"/>
  <c r="Z53" i="127"/>
  <c r="X56" i="127"/>
  <c r="Z51" i="70"/>
  <c r="X53" i="70"/>
  <c r="X56" i="245"/>
  <c r="Z53" i="245"/>
  <c r="Z56" i="208"/>
  <c r="X59" i="208"/>
  <c r="Z59" i="208" s="1"/>
  <c r="Z56" i="190"/>
  <c r="X59" i="190"/>
  <c r="Z59" i="190" s="1"/>
  <c r="Z53" i="126"/>
  <c r="X56" i="126"/>
  <c r="Z51" i="105"/>
  <c r="X53" i="105"/>
  <c r="Z53" i="77"/>
  <c r="X56" i="77"/>
  <c r="Z53" i="54"/>
  <c r="X56" i="54"/>
  <c r="Z53" i="26"/>
  <c r="X56" i="26"/>
  <c r="Z53" i="8"/>
  <c r="X56" i="8"/>
  <c r="Z53" i="231"/>
  <c r="X56" i="231"/>
  <c r="Z53" i="210"/>
  <c r="X56" i="210"/>
  <c r="Z53" i="181"/>
  <c r="X56" i="181"/>
  <c r="Z53" i="163"/>
  <c r="X56" i="163"/>
  <c r="Z53" i="134"/>
  <c r="X56" i="134"/>
  <c r="X59" i="244"/>
  <c r="Z59" i="244" s="1"/>
  <c r="Z56" i="244"/>
  <c r="Z53" i="199"/>
  <c r="X56" i="199"/>
  <c r="Z51" i="34"/>
  <c r="X53" i="34"/>
  <c r="Z53" i="226"/>
  <c r="X56" i="226"/>
  <c r="Z53" i="141"/>
  <c r="X56" i="141"/>
  <c r="Z53" i="50"/>
  <c r="X56" i="50"/>
  <c r="Z53" i="255"/>
  <c r="X56" i="255"/>
  <c r="X56" i="216"/>
  <c r="Z53" i="216"/>
  <c r="Z51" i="194"/>
  <c r="X53" i="194"/>
  <c r="Z53" i="37"/>
  <c r="X56" i="37"/>
  <c r="Z51" i="95"/>
  <c r="X53" i="95"/>
  <c r="Z51" i="185"/>
  <c r="X53" i="185"/>
  <c r="Z53" i="121"/>
  <c r="X56" i="121"/>
  <c r="Z53" i="87"/>
  <c r="X56" i="87"/>
  <c r="Z53" i="63"/>
  <c r="X56" i="63"/>
  <c r="Z53" i="22"/>
  <c r="X56" i="22"/>
  <c r="Z51" i="109"/>
  <c r="X53" i="109"/>
  <c r="X56" i="97"/>
  <c r="Z53" i="97"/>
  <c r="X56" i="39"/>
  <c r="Z53" i="39"/>
  <c r="Z53" i="13"/>
  <c r="X56" i="13"/>
  <c r="Z53" i="2"/>
  <c r="X56" i="2"/>
  <c r="Z53" i="223"/>
  <c r="X56" i="223"/>
  <c r="Z51" i="162"/>
  <c r="X53" i="162"/>
  <c r="Z56" i="107"/>
  <c r="X59" i="107"/>
  <c r="Z59" i="107" s="1"/>
  <c r="Z53" i="89"/>
  <c r="X56" i="89"/>
  <c r="X56" i="64"/>
  <c r="Z53" i="64"/>
  <c r="X53" i="35"/>
  <c r="Z51" i="35"/>
  <c r="X56" i="7"/>
  <c r="Z53" i="7"/>
  <c r="Z53" i="12"/>
  <c r="X56" i="12"/>
  <c r="Z53" i="58"/>
  <c r="X56" i="58"/>
  <c r="Z53" i="246"/>
  <c r="X56" i="246"/>
  <c r="Z51" i="71"/>
  <c r="X53" i="71"/>
  <c r="Z53" i="157"/>
  <c r="X56" i="157"/>
  <c r="X59" i="221"/>
  <c r="Z59" i="221" s="1"/>
  <c r="Z56" i="221"/>
  <c r="Z53" i="209"/>
  <c r="X56" i="209"/>
  <c r="Z53" i="170"/>
  <c r="X56" i="170"/>
  <c r="Z53" i="49"/>
  <c r="X56" i="49"/>
  <c r="Z53" i="243"/>
  <c r="X56" i="243"/>
  <c r="Z56" i="158"/>
  <c r="X59" i="158"/>
  <c r="Z59" i="158" s="1"/>
  <c r="Z53" i="159"/>
  <c r="X56" i="159"/>
  <c r="Z53" i="114"/>
  <c r="X56" i="114"/>
  <c r="Z53" i="46"/>
  <c r="X56" i="46"/>
  <c r="Z53" i="227"/>
  <c r="X56" i="227"/>
  <c r="Z53" i="215"/>
  <c r="X56" i="215"/>
  <c r="Z53" i="180"/>
  <c r="X56" i="180"/>
  <c r="Z53" i="124"/>
  <c r="X56" i="124"/>
  <c r="X56" i="90"/>
  <c r="Z53" i="90"/>
  <c r="Z51" i="44"/>
  <c r="X53" i="44"/>
  <c r="Z53" i="17"/>
  <c r="X56" i="17"/>
  <c r="Z53" i="9"/>
  <c r="X56" i="9"/>
  <c r="Z53" i="182"/>
  <c r="X56" i="182"/>
  <c r="Z53" i="156"/>
  <c r="X56" i="156"/>
  <c r="Z53" i="146"/>
  <c r="X56" i="146"/>
  <c r="X56" i="130"/>
  <c r="Z53" i="130"/>
  <c r="X56" i="253"/>
  <c r="Z53" i="253"/>
  <c r="Z53" i="220"/>
  <c r="X56" i="220"/>
  <c r="Z53" i="234"/>
  <c r="X56" i="234"/>
  <c r="X53" i="186"/>
  <c r="Z51" i="186"/>
  <c r="Z53" i="123"/>
  <c r="X56" i="123"/>
  <c r="X56" i="100"/>
  <c r="Z53" i="100"/>
  <c r="Z56" i="93" l="1"/>
  <c r="X59" i="93"/>
  <c r="Z59" i="93" s="1"/>
  <c r="Z56" i="184"/>
  <c r="X59" i="184"/>
  <c r="Z59" i="184" s="1"/>
  <c r="Z56" i="51"/>
  <c r="X59" i="51"/>
  <c r="Z59" i="51" s="1"/>
  <c r="X59" i="5"/>
  <c r="Z59" i="5" s="1"/>
  <c r="Z56" i="5"/>
  <c r="Z56" i="168"/>
  <c r="X59" i="168"/>
  <c r="Z59" i="168" s="1"/>
  <c r="Z56" i="79"/>
  <c r="X59" i="79"/>
  <c r="Z59" i="79" s="1"/>
  <c r="Z56" i="178"/>
  <c r="X59" i="178"/>
  <c r="Z59" i="178" s="1"/>
  <c r="Z56" i="69"/>
  <c r="X59" i="69"/>
  <c r="Z59" i="69" s="1"/>
  <c r="X56" i="110"/>
  <c r="Z53" i="110"/>
  <c r="Z56" i="28"/>
  <c r="X59" i="28"/>
  <c r="Z59" i="28" s="1"/>
  <c r="Z56" i="250"/>
  <c r="X59" i="250"/>
  <c r="Z59" i="250" s="1"/>
  <c r="Z56" i="205"/>
  <c r="X59" i="205"/>
  <c r="Z59" i="205" s="1"/>
  <c r="Z56" i="153"/>
  <c r="X59" i="153"/>
  <c r="Z59" i="153" s="1"/>
  <c r="Z53" i="20"/>
  <c r="X56" i="20"/>
  <c r="Z56" i="133"/>
  <c r="X59" i="133"/>
  <c r="Z59" i="133" s="1"/>
  <c r="X59" i="257"/>
  <c r="Z59" i="257" s="1"/>
  <c r="Z56" i="257"/>
  <c r="Z56" i="142"/>
  <c r="X59" i="142"/>
  <c r="Z59" i="142" s="1"/>
  <c r="Z56" i="84"/>
  <c r="X59" i="84"/>
  <c r="Z59" i="84" s="1"/>
  <c r="X59" i="228"/>
  <c r="Z59" i="228" s="1"/>
  <c r="Z56" i="228"/>
  <c r="Z56" i="82"/>
  <c r="X59" i="82"/>
  <c r="Z59" i="82" s="1"/>
  <c r="Z56" i="171"/>
  <c r="X59" i="171"/>
  <c r="Z59" i="171" s="1"/>
  <c r="Z56" i="74"/>
  <c r="X59" i="74"/>
  <c r="Z59" i="74" s="1"/>
  <c r="Z56" i="165"/>
  <c r="X59" i="165"/>
  <c r="Z59" i="165" s="1"/>
  <c r="Z56" i="235"/>
  <c r="X59" i="235"/>
  <c r="Z59" i="235" s="1"/>
  <c r="Z56" i="166"/>
  <c r="X59" i="166"/>
  <c r="Z59" i="166" s="1"/>
  <c r="Z56" i="258"/>
  <c r="X59" i="258"/>
  <c r="Z59" i="258" s="1"/>
  <c r="X59" i="27"/>
  <c r="Z59" i="27" s="1"/>
  <c r="Z56" i="27"/>
  <c r="X59" i="203"/>
  <c r="Z59" i="203" s="1"/>
  <c r="Z56" i="203"/>
  <c r="Z56" i="73"/>
  <c r="X59" i="73"/>
  <c r="Z59" i="73" s="1"/>
  <c r="Z56" i="175"/>
  <c r="X59" i="175"/>
  <c r="Z59" i="175" s="1"/>
  <c r="Z56" i="23"/>
  <c r="X59" i="23"/>
  <c r="Z59" i="23" s="1"/>
  <c r="X59" i="16"/>
  <c r="Z59" i="16" s="1"/>
  <c r="Z56" i="16"/>
  <c r="Z56" i="211"/>
  <c r="X59" i="211"/>
  <c r="Z59" i="211" s="1"/>
  <c r="X59" i="195"/>
  <c r="Z59" i="195" s="1"/>
  <c r="Z56" i="195"/>
  <c r="Z56" i="160"/>
  <c r="X59" i="160"/>
  <c r="Z59" i="160" s="1"/>
  <c r="X59" i="62"/>
  <c r="Z59" i="62" s="1"/>
  <c r="Z56" i="62"/>
  <c r="Z56" i="42"/>
  <c r="X59" i="42"/>
  <c r="Z59" i="42" s="1"/>
  <c r="Z56" i="152"/>
  <c r="X59" i="152"/>
  <c r="Z59" i="152" s="1"/>
  <c r="Z56" i="219"/>
  <c r="X59" i="219"/>
  <c r="Z59" i="219" s="1"/>
  <c r="X59" i="72"/>
  <c r="Z59" i="72" s="1"/>
  <c r="Z56" i="72"/>
  <c r="Z56" i="146"/>
  <c r="X59" i="146"/>
  <c r="Z59" i="146" s="1"/>
  <c r="Z56" i="180"/>
  <c r="X59" i="180"/>
  <c r="Z59" i="180" s="1"/>
  <c r="Z56" i="49"/>
  <c r="X59" i="49"/>
  <c r="Z59" i="49" s="1"/>
  <c r="Z56" i="12"/>
  <c r="X59" i="12"/>
  <c r="Z59" i="12" s="1"/>
  <c r="Z56" i="2"/>
  <c r="X59" i="2"/>
  <c r="Z59" i="2" s="1"/>
  <c r="Z56" i="121"/>
  <c r="X59" i="121"/>
  <c r="Z59" i="121" s="1"/>
  <c r="Z56" i="141"/>
  <c r="X59" i="141"/>
  <c r="Z59" i="141" s="1"/>
  <c r="X59" i="210"/>
  <c r="Z59" i="210" s="1"/>
  <c r="Z56" i="210"/>
  <c r="Z56" i="220"/>
  <c r="X59" i="220"/>
  <c r="Z59" i="220" s="1"/>
  <c r="Z56" i="156"/>
  <c r="X59" i="156"/>
  <c r="Z59" i="156" s="1"/>
  <c r="Z53" i="44"/>
  <c r="X56" i="44"/>
  <c r="X59" i="215"/>
  <c r="Z59" i="215" s="1"/>
  <c r="Z56" i="215"/>
  <c r="X59" i="159"/>
  <c r="Z59" i="159" s="1"/>
  <c r="Z56" i="159"/>
  <c r="Z56" i="170"/>
  <c r="X59" i="170"/>
  <c r="Z59" i="170" s="1"/>
  <c r="Z53" i="71"/>
  <c r="X56" i="71"/>
  <c r="Z56" i="13"/>
  <c r="X59" i="13"/>
  <c r="Z59" i="13" s="1"/>
  <c r="Z56" i="22"/>
  <c r="X59" i="22"/>
  <c r="Z59" i="22" s="1"/>
  <c r="Z53" i="185"/>
  <c r="X56" i="185"/>
  <c r="Z56" i="226"/>
  <c r="X59" i="226"/>
  <c r="Z59" i="226" s="1"/>
  <c r="Z56" i="134"/>
  <c r="X59" i="134"/>
  <c r="Z59" i="134" s="1"/>
  <c r="Z56" i="231"/>
  <c r="X59" i="231"/>
  <c r="Z59" i="231" s="1"/>
  <c r="Z56" i="77"/>
  <c r="X59" i="77"/>
  <c r="Z59" i="77" s="1"/>
  <c r="Z56" i="143"/>
  <c r="X59" i="143"/>
  <c r="Z59" i="143" s="1"/>
  <c r="Z56" i="18"/>
  <c r="X59" i="18"/>
  <c r="Z59" i="18" s="1"/>
  <c r="Z56" i="131"/>
  <c r="X59" i="131"/>
  <c r="Z59" i="131" s="1"/>
  <c r="Z56" i="66"/>
  <c r="X59" i="66"/>
  <c r="Z59" i="66" s="1"/>
  <c r="X59" i="151"/>
  <c r="Z59" i="151" s="1"/>
  <c r="Z56" i="151"/>
  <c r="Z56" i="177"/>
  <c r="X59" i="177"/>
  <c r="Z59" i="177" s="1"/>
  <c r="Z56" i="256"/>
  <c r="X59" i="256"/>
  <c r="Z59" i="256" s="1"/>
  <c r="Z56" i="128"/>
  <c r="X59" i="128"/>
  <c r="Z59" i="128" s="1"/>
  <c r="Z53" i="94"/>
  <c r="X56" i="94"/>
  <c r="Z56" i="179"/>
  <c r="X59" i="179"/>
  <c r="Z59" i="179" s="1"/>
  <c r="Z56" i="45"/>
  <c r="X59" i="45"/>
  <c r="Z59" i="45" s="1"/>
  <c r="Z56" i="254"/>
  <c r="X59" i="254"/>
  <c r="Z59" i="254" s="1"/>
  <c r="Z56" i="61"/>
  <c r="X59" i="61"/>
  <c r="Z59" i="61" s="1"/>
  <c r="Z56" i="233"/>
  <c r="X59" i="233"/>
  <c r="Z59" i="233" s="1"/>
  <c r="Z56" i="85"/>
  <c r="X59" i="85"/>
  <c r="Z59" i="85" s="1"/>
  <c r="X59" i="11"/>
  <c r="Z59" i="11" s="1"/>
  <c r="Z56" i="11"/>
  <c r="Z56" i="155"/>
  <c r="X59" i="155"/>
  <c r="Z59" i="155" s="1"/>
  <c r="Z56" i="115"/>
  <c r="X59" i="115"/>
  <c r="Z59" i="115" s="1"/>
  <c r="Z56" i="249"/>
  <c r="X59" i="249"/>
  <c r="Z59" i="249" s="1"/>
  <c r="Z53" i="193"/>
  <c r="X56" i="193"/>
  <c r="Z56" i="88"/>
  <c r="X59" i="88"/>
  <c r="Z59" i="88" s="1"/>
  <c r="Z56" i="83"/>
  <c r="X59" i="83"/>
  <c r="Z59" i="83" s="1"/>
  <c r="Z56" i="108"/>
  <c r="X59" i="108"/>
  <c r="Z59" i="108" s="1"/>
  <c r="X59" i="33"/>
  <c r="Z59" i="33" s="1"/>
  <c r="Z56" i="33"/>
  <c r="Z56" i="21"/>
  <c r="X59" i="21"/>
  <c r="Z59" i="21" s="1"/>
  <c r="Z56" i="173"/>
  <c r="X59" i="173"/>
  <c r="Z59" i="173" s="1"/>
  <c r="Z56" i="120"/>
  <c r="X59" i="120"/>
  <c r="Z59" i="120" s="1"/>
  <c r="Z56" i="213"/>
  <c r="X59" i="213"/>
  <c r="Z59" i="213" s="1"/>
  <c r="Z56" i="136"/>
  <c r="X59" i="136"/>
  <c r="Z59" i="136" s="1"/>
  <c r="Z56" i="75"/>
  <c r="X59" i="75"/>
  <c r="Z59" i="75" s="1"/>
  <c r="Z56" i="234"/>
  <c r="X59" i="234"/>
  <c r="Z59" i="234" s="1"/>
  <c r="X59" i="17"/>
  <c r="Z59" i="17" s="1"/>
  <c r="Z56" i="17"/>
  <c r="Z56" i="114"/>
  <c r="X59" i="114"/>
  <c r="Z59" i="114" s="1"/>
  <c r="Z56" i="157"/>
  <c r="X59" i="157"/>
  <c r="Z59" i="157" s="1"/>
  <c r="X59" i="89"/>
  <c r="Z59" i="89" s="1"/>
  <c r="Z56" i="89"/>
  <c r="Z53" i="109"/>
  <c r="X56" i="109"/>
  <c r="Z53" i="194"/>
  <c r="X56" i="194"/>
  <c r="X59" i="54"/>
  <c r="Z59" i="54" s="1"/>
  <c r="Z56" i="54"/>
  <c r="Z56" i="127"/>
  <c r="X59" i="127"/>
  <c r="Z59" i="127" s="1"/>
  <c r="X59" i="100"/>
  <c r="Z59" i="100" s="1"/>
  <c r="Z56" i="100"/>
  <c r="Z56" i="7"/>
  <c r="X59" i="7"/>
  <c r="Z59" i="7" s="1"/>
  <c r="Z56" i="216"/>
  <c r="X59" i="216"/>
  <c r="Z59" i="216" s="1"/>
  <c r="X59" i="14"/>
  <c r="Z59" i="14" s="1"/>
  <c r="Z56" i="14"/>
  <c r="Z56" i="188"/>
  <c r="X59" i="188"/>
  <c r="Z59" i="188" s="1"/>
  <c r="Z53" i="30"/>
  <c r="X56" i="30"/>
  <c r="Z56" i="81"/>
  <c r="X59" i="81"/>
  <c r="Z59" i="81" s="1"/>
  <c r="Z56" i="48"/>
  <c r="X59" i="48"/>
  <c r="Z59" i="48" s="1"/>
  <c r="Z56" i="207"/>
  <c r="X59" i="207"/>
  <c r="Z59" i="207" s="1"/>
  <c r="Z56" i="167"/>
  <c r="X59" i="167"/>
  <c r="Z59" i="167" s="1"/>
  <c r="Z56" i="55"/>
  <c r="X59" i="55"/>
  <c r="Z59" i="55" s="1"/>
  <c r="Z56" i="238"/>
  <c r="X59" i="238"/>
  <c r="Z59" i="238" s="1"/>
  <c r="Z56" i="227"/>
  <c r="X59" i="227"/>
  <c r="Z59" i="227" s="1"/>
  <c r="Z56" i="246"/>
  <c r="X59" i="246"/>
  <c r="Z59" i="246" s="1"/>
  <c r="Z53" i="162"/>
  <c r="X56" i="162"/>
  <c r="X59" i="63"/>
  <c r="Z59" i="63" s="1"/>
  <c r="Z56" i="63"/>
  <c r="X56" i="95"/>
  <c r="Z53" i="95"/>
  <c r="Z56" i="255"/>
  <c r="X59" i="255"/>
  <c r="Z59" i="255" s="1"/>
  <c r="X56" i="34"/>
  <c r="Z53" i="34"/>
  <c r="X59" i="163"/>
  <c r="Z59" i="163" s="1"/>
  <c r="Z56" i="163"/>
  <c r="Z56" i="8"/>
  <c r="X59" i="8"/>
  <c r="Z59" i="8" s="1"/>
  <c r="X56" i="105"/>
  <c r="Z53" i="105"/>
  <c r="Z56" i="91"/>
  <c r="X59" i="91"/>
  <c r="Z59" i="91" s="1"/>
  <c r="Z56" i="43"/>
  <c r="X59" i="43"/>
  <c r="Z59" i="43" s="1"/>
  <c r="Z56" i="53"/>
  <c r="X59" i="53"/>
  <c r="Z59" i="53" s="1"/>
  <c r="Z56" i="189"/>
  <c r="X59" i="189"/>
  <c r="Z59" i="189" s="1"/>
  <c r="Z56" i="147"/>
  <c r="X59" i="147"/>
  <c r="Z59" i="147" s="1"/>
  <c r="Z56" i="140"/>
  <c r="X59" i="140"/>
  <c r="Z59" i="140" s="1"/>
  <c r="Z56" i="212"/>
  <c r="X59" i="212"/>
  <c r="Z59" i="212" s="1"/>
  <c r="X56" i="103"/>
  <c r="Z53" i="103"/>
  <c r="Z56" i="65"/>
  <c r="X59" i="65"/>
  <c r="Z59" i="65" s="1"/>
  <c r="Z56" i="119"/>
  <c r="X59" i="119"/>
  <c r="Z59" i="119" s="1"/>
  <c r="X59" i="80"/>
  <c r="Z59" i="80" s="1"/>
  <c r="Z56" i="80"/>
  <c r="Z56" i="161"/>
  <c r="X59" i="161"/>
  <c r="Z59" i="161" s="1"/>
  <c r="Z56" i="122"/>
  <c r="X59" i="122"/>
  <c r="Z59" i="122" s="1"/>
  <c r="Z56" i="40"/>
  <c r="X59" i="40"/>
  <c r="Z59" i="40" s="1"/>
  <c r="X59" i="174"/>
  <c r="Z59" i="174" s="1"/>
  <c r="Z56" i="174"/>
  <c r="Z56" i="24"/>
  <c r="X59" i="24"/>
  <c r="Z59" i="24" s="1"/>
  <c r="Z56" i="25"/>
  <c r="X59" i="25"/>
  <c r="Z59" i="25" s="1"/>
  <c r="Z56" i="192"/>
  <c r="X59" i="192"/>
  <c r="Z59" i="192" s="1"/>
  <c r="Z53" i="236"/>
  <c r="X56" i="236"/>
  <c r="Z56" i="248"/>
  <c r="X59" i="248"/>
  <c r="Z59" i="248" s="1"/>
  <c r="Z56" i="86"/>
  <c r="X59" i="86"/>
  <c r="Z59" i="86" s="1"/>
  <c r="Z56" i="139"/>
  <c r="X59" i="139"/>
  <c r="Z59" i="139" s="1"/>
  <c r="Z56" i="57"/>
  <c r="X59" i="57"/>
  <c r="Z59" i="57" s="1"/>
  <c r="Z56" i="60"/>
  <c r="X59" i="60"/>
  <c r="Z59" i="60" s="1"/>
  <c r="X59" i="129"/>
  <c r="Z59" i="129" s="1"/>
  <c r="Z56" i="129"/>
  <c r="Z56" i="36"/>
  <c r="X59" i="36"/>
  <c r="Z59" i="36" s="1"/>
  <c r="X59" i="137"/>
  <c r="Z59" i="137" s="1"/>
  <c r="Z56" i="137"/>
  <c r="Z56" i="132"/>
  <c r="X59" i="132"/>
  <c r="Z59" i="132" s="1"/>
  <c r="Z53" i="99"/>
  <c r="X56" i="99"/>
  <c r="Z56" i="148"/>
  <c r="X59" i="148"/>
  <c r="Z59" i="148" s="1"/>
  <c r="Z56" i="39"/>
  <c r="X59" i="39"/>
  <c r="Z59" i="39" s="1"/>
  <c r="Z56" i="245"/>
  <c r="X59" i="245"/>
  <c r="Z59" i="245" s="1"/>
  <c r="Z56" i="229"/>
  <c r="X59" i="229"/>
  <c r="Z59" i="229" s="1"/>
  <c r="Z53" i="15"/>
  <c r="X56" i="15"/>
  <c r="Z56" i="183"/>
  <c r="X59" i="183"/>
  <c r="Z59" i="183" s="1"/>
  <c r="Z53" i="217"/>
  <c r="X56" i="217"/>
  <c r="X59" i="187"/>
  <c r="Z59" i="187" s="1"/>
  <c r="Z56" i="187"/>
  <c r="Z56" i="101"/>
  <c r="X59" i="101"/>
  <c r="Z59" i="101" s="1"/>
  <c r="Z56" i="112"/>
  <c r="X59" i="112"/>
  <c r="Z59" i="112" s="1"/>
  <c r="X59" i="182"/>
  <c r="Z59" i="182" s="1"/>
  <c r="Z56" i="182"/>
  <c r="Z56" i="209"/>
  <c r="X59" i="209"/>
  <c r="Z59" i="209" s="1"/>
  <c r="Z56" i="253"/>
  <c r="X59" i="253"/>
  <c r="Z59" i="253" s="1"/>
  <c r="Z56" i="90"/>
  <c r="X59" i="90"/>
  <c r="Z59" i="90" s="1"/>
  <c r="Z56" i="164"/>
  <c r="X59" i="164"/>
  <c r="Z59" i="164" s="1"/>
  <c r="Z56" i="9"/>
  <c r="X59" i="9"/>
  <c r="Z59" i="9" s="1"/>
  <c r="Z56" i="124"/>
  <c r="X59" i="124"/>
  <c r="Z59" i="124" s="1"/>
  <c r="Z56" i="46"/>
  <c r="X59" i="46"/>
  <c r="Z59" i="46" s="1"/>
  <c r="Z56" i="243"/>
  <c r="X59" i="243"/>
  <c r="Z59" i="243" s="1"/>
  <c r="Z56" i="58"/>
  <c r="X59" i="58"/>
  <c r="Z59" i="58" s="1"/>
  <c r="X59" i="223"/>
  <c r="Z59" i="223" s="1"/>
  <c r="Z56" i="223"/>
  <c r="Z56" i="87"/>
  <c r="X59" i="87"/>
  <c r="Z59" i="87" s="1"/>
  <c r="Z56" i="37"/>
  <c r="X59" i="37"/>
  <c r="Z59" i="37" s="1"/>
  <c r="Z56" i="50"/>
  <c r="X59" i="50"/>
  <c r="Z59" i="50" s="1"/>
  <c r="Z56" i="199"/>
  <c r="X59" i="199"/>
  <c r="Z59" i="199" s="1"/>
  <c r="Z56" i="181"/>
  <c r="X59" i="181"/>
  <c r="Z59" i="181" s="1"/>
  <c r="Z56" i="26"/>
  <c r="X59" i="26"/>
  <c r="Z59" i="26" s="1"/>
  <c r="Z56" i="126"/>
  <c r="X59" i="126"/>
  <c r="Z59" i="126" s="1"/>
  <c r="Z53" i="70"/>
  <c r="X56" i="70"/>
  <c r="Z56" i="200"/>
  <c r="X59" i="200"/>
  <c r="Z59" i="200" s="1"/>
  <c r="Z56" i="172"/>
  <c r="X59" i="172"/>
  <c r="Z59" i="172" s="1"/>
  <c r="Z56" i="76"/>
  <c r="X59" i="76"/>
  <c r="Z59" i="76" s="1"/>
  <c r="X59" i="38"/>
  <c r="Z59" i="38" s="1"/>
  <c r="Z56" i="38"/>
  <c r="X59" i="111"/>
  <c r="Z59" i="111" s="1"/>
  <c r="Z56" i="111"/>
  <c r="Z56" i="1"/>
  <c r="X59" i="1"/>
  <c r="Z59" i="1" s="1"/>
  <c r="Z56" i="144"/>
  <c r="X59" i="144"/>
  <c r="Z59" i="144" s="1"/>
  <c r="Z56" i="247"/>
  <c r="X59" i="247"/>
  <c r="Z59" i="247" s="1"/>
  <c r="Z53" i="32"/>
  <c r="X56" i="32"/>
  <c r="Z56" i="154"/>
  <c r="X59" i="154"/>
  <c r="Z59" i="154" s="1"/>
  <c r="Z56" i="176"/>
  <c r="X59" i="176"/>
  <c r="Z59" i="176" s="1"/>
  <c r="Z56" i="78"/>
  <c r="X59" i="78"/>
  <c r="Z59" i="78" s="1"/>
  <c r="Z56" i="169"/>
  <c r="X59" i="169"/>
  <c r="Z59" i="169" s="1"/>
  <c r="Z56" i="59"/>
  <c r="X59" i="59"/>
  <c r="Z59" i="59" s="1"/>
  <c r="Z53" i="201"/>
  <c r="X56" i="201"/>
  <c r="Z56" i="113"/>
  <c r="X59" i="113"/>
  <c r="Z59" i="113" s="1"/>
  <c r="Z56" i="125"/>
  <c r="X59" i="125"/>
  <c r="Z59" i="125" s="1"/>
  <c r="Z53" i="214"/>
  <c r="X56" i="214"/>
  <c r="Z56" i="68"/>
  <c r="X59" i="68"/>
  <c r="Z59" i="68" s="1"/>
  <c r="Z53" i="202"/>
  <c r="X56" i="202"/>
  <c r="Z56" i="135"/>
  <c r="X59" i="135"/>
  <c r="Z59" i="135" s="1"/>
  <c r="Z56" i="92"/>
  <c r="X59" i="92"/>
  <c r="Z59" i="92" s="1"/>
  <c r="Z56" i="239"/>
  <c r="X59" i="239"/>
  <c r="Z59" i="239" s="1"/>
  <c r="X59" i="96"/>
  <c r="Z59" i="96" s="1"/>
  <c r="Z56" i="96"/>
  <c r="Z56" i="230"/>
  <c r="X59" i="230"/>
  <c r="Z59" i="230" s="1"/>
  <c r="Z56" i="191"/>
  <c r="X59" i="191"/>
  <c r="Z59" i="191" s="1"/>
  <c r="X59" i="47"/>
  <c r="Z59" i="47" s="1"/>
  <c r="Z56" i="47"/>
  <c r="Z56" i="149"/>
  <c r="X59" i="149"/>
  <c r="Z59" i="149" s="1"/>
  <c r="Z56" i="118"/>
  <c r="X59" i="118"/>
  <c r="Z59" i="118" s="1"/>
  <c r="Z56" i="197"/>
  <c r="X59" i="197"/>
  <c r="Z59" i="197" s="1"/>
  <c r="X59" i="116"/>
  <c r="Z59" i="116" s="1"/>
  <c r="Z56" i="116"/>
  <c r="Z56" i="123"/>
  <c r="X59" i="123"/>
  <c r="Z59" i="123" s="1"/>
  <c r="Z53" i="35"/>
  <c r="X56" i="35"/>
  <c r="Z53" i="186"/>
  <c r="X56" i="186"/>
  <c r="Z56" i="130"/>
  <c r="X59" i="130"/>
  <c r="Z59" i="130" s="1"/>
  <c r="Z56" i="64"/>
  <c r="X59" i="64"/>
  <c r="Z59" i="64" s="1"/>
  <c r="Z56" i="97"/>
  <c r="X59" i="97"/>
  <c r="Z59" i="97" s="1"/>
  <c r="Z56" i="138"/>
  <c r="X59" i="138"/>
  <c r="Z59" i="138" s="1"/>
  <c r="X59" i="237"/>
  <c r="Z59" i="237" s="1"/>
  <c r="Z56" i="237"/>
  <c r="X59" i="145"/>
  <c r="Z59" i="145" s="1"/>
  <c r="Z56" i="145"/>
  <c r="Z56" i="204"/>
  <c r="X59" i="204"/>
  <c r="Z59" i="204" s="1"/>
  <c r="Z53" i="19"/>
  <c r="X56" i="19"/>
  <c r="Z56" i="117"/>
  <c r="X59" i="117"/>
  <c r="Z59" i="117" s="1"/>
  <c r="Z56" i="196"/>
  <c r="X59" i="196"/>
  <c r="Z59" i="196" s="1"/>
  <c r="Z53" i="98"/>
  <c r="X56" i="98"/>
  <c r="Z56" i="34" l="1"/>
  <c r="X59" i="34"/>
  <c r="Z59" i="34" s="1"/>
  <c r="Z56" i="162"/>
  <c r="X59" i="162"/>
  <c r="Z59" i="162" s="1"/>
  <c r="Z56" i="214"/>
  <c r="X59" i="214"/>
  <c r="Z59" i="214" s="1"/>
  <c r="Z56" i="217"/>
  <c r="X59" i="217"/>
  <c r="Z59" i="217" s="1"/>
  <c r="Z56" i="30"/>
  <c r="X59" i="30"/>
  <c r="Z59" i="30" s="1"/>
  <c r="X59" i="194"/>
  <c r="Z59" i="194" s="1"/>
  <c r="Z56" i="194"/>
  <c r="Z56" i="94"/>
  <c r="X59" i="94"/>
  <c r="Z59" i="94" s="1"/>
  <c r="X59" i="71"/>
  <c r="Z59" i="71" s="1"/>
  <c r="Z56" i="71"/>
  <c r="Z56" i="44"/>
  <c r="X59" i="44"/>
  <c r="Z59" i="44" s="1"/>
  <c r="X59" i="99"/>
  <c r="Z59" i="99" s="1"/>
  <c r="Z56" i="99"/>
  <c r="Z56" i="19"/>
  <c r="X59" i="19"/>
  <c r="Z59" i="19" s="1"/>
  <c r="X59" i="186"/>
  <c r="Z59" i="186" s="1"/>
  <c r="Z56" i="186"/>
  <c r="Z56" i="103"/>
  <c r="X59" i="103"/>
  <c r="Z59" i="103" s="1"/>
  <c r="Z56" i="105"/>
  <c r="X59" i="105"/>
  <c r="Z59" i="105" s="1"/>
  <c r="X59" i="35"/>
  <c r="Z59" i="35" s="1"/>
  <c r="Z56" i="35"/>
  <c r="X59" i="236"/>
  <c r="Z59" i="236" s="1"/>
  <c r="Z56" i="236"/>
  <c r="X59" i="109"/>
  <c r="Z59" i="109" s="1"/>
  <c r="Z56" i="109"/>
  <c r="Z56" i="193"/>
  <c r="X59" i="193"/>
  <c r="Z59" i="193" s="1"/>
  <c r="Z56" i="185"/>
  <c r="X59" i="185"/>
  <c r="Z59" i="185" s="1"/>
  <c r="X59" i="20"/>
  <c r="Z59" i="20" s="1"/>
  <c r="Z56" i="20"/>
  <c r="Z56" i="95"/>
  <c r="X59" i="95"/>
  <c r="Z59" i="95" s="1"/>
  <c r="Z56" i="201"/>
  <c r="X59" i="201"/>
  <c r="Z59" i="201" s="1"/>
  <c r="Z56" i="98"/>
  <c r="X59" i="98"/>
  <c r="Z59" i="98" s="1"/>
  <c r="Z56" i="32"/>
  <c r="X59" i="32"/>
  <c r="Z59" i="32" s="1"/>
  <c r="X59" i="202"/>
  <c r="Z59" i="202" s="1"/>
  <c r="Z56" i="202"/>
  <c r="Z56" i="70"/>
  <c r="X59" i="70"/>
  <c r="Z59" i="70" s="1"/>
  <c r="Z56" i="15"/>
  <c r="X59" i="15"/>
  <c r="Z59" i="15" s="1"/>
  <c r="Z56" i="110"/>
  <c r="X59" i="110"/>
  <c r="Z59" i="110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<sst xmlns="http://schemas.openxmlformats.org/spreadsheetml/2006/main" count="37410" uniqueCount="343">
  <si>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</si>
  <si>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</si>
  <si>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</si>
  <si>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</si>
  <si>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</si>
  <si>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</si>
  <si>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</si>
  <si>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</si>
  <si>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</si>
  <si>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</si>
  <si>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</si>
  <si>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</si>
  <si>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</si>
  <si>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</si>
  <si>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</si>
  <si>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</si>
  <si>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</si>
  <si>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</si>
  <si>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</si>
  <si>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</si>
  <si>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</si>
  <si>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</si>
  <si>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</si>
  <si>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</si>
  <si>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</si>
  <si>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</si>
  <si>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</si>
  <si>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</si>
  <si>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</si>
  <si>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</si>
  <si>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</si>
  <si>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</si>
  <si>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</si>
  <si>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</si>
  <si>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</si>
  <si>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</si>
  <si>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</si>
  <si>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</si>
  <si>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</si>
  <si>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</si>
  <si>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</si>
  <si>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</si>
  <si>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</si>
  <si>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</si>
  <si>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</si>
  <si>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</si>
  <si>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</si>
  <si>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</si>
  <si>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</si>
  <si>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</si>
  <si>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</si>
  <si>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</si>
  <si>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</si>
  <si>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</si>
  <si>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</si>
  <si>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</si>
  <si>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</si>
  <si>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</si>
  <si>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</si>
  <si>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</si>
  <si>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</si>
  <si>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</si>
  <si>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</si>
  <si>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</si>
  <si>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</si>
  <si>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</si>
  <si>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</si>
  <si>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</si>
  <si>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</si>
  <si>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</si>
  <si>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</si>
  <si>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</si>
  <si>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</si>
  <si>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</si>
  <si>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</si>
  <si>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</si>
  <si>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</si>
  <si>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</si>
  <si>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</si>
  <si>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</si>
  <si>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</si>
  <si>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</si>
  <si>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</si>
  <si>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</si>
  <si>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</si>
  <si>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2023 (Figures Finalised as at 2024/01/26)</t>
  </si>
  <si>
    <t>Eastern Cape: Dr Beyers Naude (EC101) - Table C4 Quarterly Budgeted Financial Performance ( Energy sources                                     ) for 2nd Quarter ended 31 December 2023 (Figures Finalised as at 2024/01/26)</t>
  </si>
  <si>
    <t>Eastern Cape: Blue Crane Route (EC102) - Table C4 Quarterly Budgeted Financial Performance ( Energy sources                                     ) for 2nd Quarter ended 31 December 2023 (Figures Finalised as at 2024/01/26)</t>
  </si>
  <si>
    <t>Eastern Cape: Makana (EC104) - Table C4 Quarterly Budgeted Financial Performance ( Energy sources                                     ) for 2nd Quarter ended 31 December 2023 (Figures Finalised as at 2024/01/26)</t>
  </si>
  <si>
    <t>Eastern Cape: Ndlambe (EC105) - Table C4 Quarterly Budgeted Financial Performance ( Energy sources                                     ) for 2nd Quarter ended 31 December 2023 (Figures Finalised as at 2024/01/26)</t>
  </si>
  <si>
    <t>Eastern Cape: Sundays River Valley (EC106) - Table C4 Quarterly Budgeted Financial Performance ( Energy sources                                     ) for 2nd Quarter ended 31 December 2023 (Figures Finalised as at 2024/01/26)</t>
  </si>
  <si>
    <t>Eastern Cape: Kouga (EC108) - Table C4 Quarterly Budgeted Financial Performance ( Energy sources                                     ) for 2nd Quarter ended 31 December 2023 (Figures Finalised as at 2024/01/26)</t>
  </si>
  <si>
    <t>Eastern Cape: Kou-Kamma (EC109) - Table C4 Quarterly Budgeted Financial Performance ( Energy sources                                     ) for 2nd Quarter ended 31 December 2023 (Figures Finalised as at 2024/01/26)</t>
  </si>
  <si>
    <t>Eastern Cape: Sarah Baartman (DC10) - Table C4 Quarterly Budgeted Financial Performance ( Energy sources                                     ) for 2nd Quarter ended 31 December 2023 (Figures Finalised as at 2024/01/26)</t>
  </si>
  <si>
    <t>Eastern Cape: Mbhashe (EC121) - Table C4 Quarterly Budgeted Financial Performance ( Energy sources                                     ) for 2nd Quarter ended 31 December 2023 (Figures Finalised as at 2024/01/26)</t>
  </si>
  <si>
    <t>Eastern Cape: Mnquma (EC122) - Table C4 Quarterly Budgeted Financial Performance ( Energy sources                                     ) for 2nd Quarter ended 31 December 2023 (Figures Finalised as at 2024/01/26)</t>
  </si>
  <si>
    <t>Eastern Cape: Great Kei (EC123) - Table C4 Quarterly Budgeted Financial Performance ( Energy sources                                     ) for 2nd Quarter ended 31 December 2023 (Figures Finalised as at 2024/01/26)</t>
  </si>
  <si>
    <t>Eastern Cape: Amahlathi (EC124) - Table C4 Quarterly Budgeted Financial Performance ( Energy sources                                     ) for 2nd Quarter ended 31 December 2023 (Figures Finalised as at 2024/01/26)</t>
  </si>
  <si>
    <t>Eastern Cape: Ngqushwa (EC126) - Table C4 Quarterly Budgeted Financial Performance ( Energy sources                                     ) for 2nd Quarter ended 31 December 2023 (Figures Finalised as at 2024/01/26)</t>
  </si>
  <si>
    <t>Eastern Cape: Raymond Mhlaba (EC129) - Table C4 Quarterly Budgeted Financial Performance ( Energy sources                                     ) for 2nd Quarter ended 31 December 2023 (Figures Finalised as at 2024/01/26)</t>
  </si>
  <si>
    <t>Eastern Cape: Amathole (DC12) - Table C4 Quarterly Budgeted Financial Performance ( Energy sources                                     ) for 2nd Quarter ended 31 December 2023 (Figures Finalised as at 2024/01/26)</t>
  </si>
  <si>
    <t>Eastern Cape: Inxuba Yethemba (EC131) - Table C4 Quarterly Budgeted Financial Performance ( Energy sources                                     ) for 2nd Quarter ended 31 December 2023 (Figures Finalised as at 2024/01/26)</t>
  </si>
  <si>
    <t>Eastern Cape: Intsika Yethu (EC135) - Table C4 Quarterly Budgeted Financial Performance ( Energy sources                                     ) for 2nd Quarter ended 31 December 2023 (Figures Finalised as at 2024/01/26)</t>
  </si>
  <si>
    <t>Eastern Cape: Emalahleni (EC) (EC136) - Table C4 Quarterly Budgeted Financial Performance ( Energy sources                                     ) for 2nd Quarter ended 31 December 2023 (Figures Finalised as at 2024/01/26)</t>
  </si>
  <si>
    <t>Eastern Cape: Dr. A.B. Xuma (EC137) - Table C4 Quarterly Budgeted Financial Performance ( Energy sources                                     ) for 2nd Quarter ended 31 December 2023 (Figures Finalised as at 2024/01/26)</t>
  </si>
  <si>
    <t>Eastern Cape: Sakhisizwe (EC138) - Table C4 Quarterly Budgeted Financial Performance ( Energy sources                                     ) for 2nd Quarter ended 31 December 2023 (Figures Finalised as at 2024/01/26)</t>
  </si>
  <si>
    <t>Eastern Cape: Enoch Mgijima (EC139) - Table C4 Quarterly Budgeted Financial Performance ( Energy sources                                     ) for 2nd Quarter ended 31 December 2023 (Figures Finalised as at 2024/01/26)</t>
  </si>
  <si>
    <t>Eastern Cape: Chris Hani (DC13) - Table C4 Quarterly Budgeted Financial Performance ( Energy sources                                     ) for 2nd Quarter ended 31 December 2023 (Figures Finalised as at 2024/01/26)</t>
  </si>
  <si>
    <t>Eastern Cape: Elundini (EC141) - Table C4 Quarterly Budgeted Financial Performance ( Energy sources                                     ) for 2nd Quarter ended 31 December 2023 (Figures Finalised as at 2024/01/26)</t>
  </si>
  <si>
    <t>Eastern Cape: Senqu (EC142) - Table C4 Quarterly Budgeted Financial Performance ( Energy sources                                     ) for 2nd Quarter ended 31 December 2023 (Figures Finalised as at 2024/01/26)</t>
  </si>
  <si>
    <t>Eastern Cape: Walter Sisulu (EC145) - Table C4 Quarterly Budgeted Financial Performance ( Energy sources                                     ) for 2nd Quarter ended 31 December 2023 (Figures Finalised as at 2024/01/26)</t>
  </si>
  <si>
    <t>Eastern Cape: Joe Gqabi (DC14) - Table C4 Quarterly Budgeted Financial Performance ( Energy sources                                     ) for 2nd Quarter ended 31 December 2023 (Figures Finalised as at 2024/01/26)</t>
  </si>
  <si>
    <t>Eastern Cape: Ngquza Hills (EC153) - Table C4 Quarterly Budgeted Financial Performance ( Energy sources                                     ) for 2nd Quarter ended 31 December 2023 (Figures Finalised as at 2024/01/26)</t>
  </si>
  <si>
    <t>Eastern Cape: Port St Johns (EC154) - Table C4 Quarterly Budgeted Financial Performance ( Energy sources                                     ) for 2nd Quarter ended 31 December 2023 (Figures Finalised as at 2024/01/26)</t>
  </si>
  <si>
    <t>Eastern Cape: Nyandeni (EC155) - Table C4 Quarterly Budgeted Financial Performance ( Energy sources                                     ) for 2nd Quarter ended 31 December 2023 (Figures Finalised as at 2024/01/26)</t>
  </si>
  <si>
    <t>Eastern Cape: Mhlontlo (EC156) - Table C4 Quarterly Budgeted Financial Performance ( Energy sources                                     ) for 2nd Quarter ended 31 December 2023 (Figures Finalised as at 2024/01/26)</t>
  </si>
  <si>
    <t>Eastern Cape: King Sabata Dalindyebo (EC157) - Table C4 Quarterly Budgeted Financial Performance ( Energy sources                                     ) for 2nd Quarter ended 31 December 2023 (Figures Finalised as at 2024/01/26)</t>
  </si>
  <si>
    <t>Eastern Cape: O R Tambo (DC15) - Table C4 Quarterly Budgeted Financial Performance ( Energy sources                                     ) for 2nd Quarter ended 31 December 2023 (Figures Finalised as at 2024/01/26)</t>
  </si>
  <si>
    <t>Eastern Cape: Matatiele (EC441) - Table C4 Quarterly Budgeted Financial Performance ( Energy sources                                     ) for 2nd Quarter ended 31 December 2023 (Figures Finalised as at 2024/01/26)</t>
  </si>
  <si>
    <t>Eastern Cape: Umzimvubu (EC442) - Table C4 Quarterly Budgeted Financial Performance ( Energy sources                                     ) for 2nd Quarter ended 31 December 2023 (Figures Finalised as at 2024/01/26)</t>
  </si>
  <si>
    <t>Eastern Cape: Winnie Madikizela-Mandela (EC443) - Table C4 Quarterly Budgeted Financial Performance ( Energy sources                                     ) for 2nd Quarter ended 31 December 2023 (Figures Finalised as at 2024/01/26)</t>
  </si>
  <si>
    <t>Eastern Cape: Ntabankulu (EC444) - Table C4 Quarterly Budgeted Financial Performance ( Energy sources                                     ) for 2nd Quarter ended 31 December 2023 (Figures Finalised as at 2024/01/26)</t>
  </si>
  <si>
    <t>Eastern Cape: Alfred Nzo (DC44) - Table C4 Quarterly Budgeted Financial Performance ( Energy sources                                     ) for 2nd Quarter ended 31 December 2023 (Figures Finalised as at 2024/01/26)</t>
  </si>
  <si>
    <t>Free State: Mangaung (MAN) - Table C4 Quarterly Budgeted Financial Performance ( Energy sources                                     ) for 2nd Quarter ended 31 December 2023 (Figures Finalised as at 2024/01/26)</t>
  </si>
  <si>
    <t>Free State: Letsemeng (FS161) - Table C4 Quarterly Budgeted Financial Performance ( Energy sources                                     ) for 2nd Quarter ended 31 December 2023 (Figures Finalised as at 2024/01/26)</t>
  </si>
  <si>
    <t>Free State: Kopanong (FS162) - Table C4 Quarterly Budgeted Financial Performance ( Energy sources                                     ) for 2nd Quarter ended 31 December 2023 (Figures Finalised as at 2024/01/26)</t>
  </si>
  <si>
    <t>Free State: Mohokare (FS163) - Table C4 Quarterly Budgeted Financial Performance ( Energy sources                                     ) for 2nd Quarter ended 31 December 2023 (Figures Finalised as at 2024/01/26)</t>
  </si>
  <si>
    <t>Free State: Xhariep (DC16) - Table C4 Quarterly Budgeted Financial Performance ( Energy sources                                     ) for 2nd Quarter ended 31 December 2023 (Figures Finalised as at 2024/01/26)</t>
  </si>
  <si>
    <t>Free State: Masilonyana (FS181) - Table C4 Quarterly Budgeted Financial Performance ( Energy sources                                     ) for 2nd Quarter ended 31 December 2023 (Figures Finalised as at 2024/01/26)</t>
  </si>
  <si>
    <t>Free State: Tokologo (FS182) - Table C4 Quarterly Budgeted Financial Performance ( Energy sources                                     ) for 2nd Quarter ended 31 December 2023 (Figures Finalised as at 2024/01/26)</t>
  </si>
  <si>
    <t>Free State: Tswelopele (FS183) - Table C4 Quarterly Budgeted Financial Performance ( Energy sources                                     ) for 2nd Quarter ended 31 December 2023 (Figures Finalised as at 2024/01/26)</t>
  </si>
  <si>
    <t>Free State: Matjhabeng (FS184) - Table C4 Quarterly Budgeted Financial Performance ( Energy sources                                     ) for 2nd Quarter ended 31 December 2023 (Figures Finalised as at 2024/01/26)</t>
  </si>
  <si>
    <t>Free State: Nala (FS185) - Table C4 Quarterly Budgeted Financial Performance ( Energy sources                                     ) for 2nd Quarter ended 31 December 2023 (Figures Finalised as at 2024/01/26)</t>
  </si>
  <si>
    <t>Free State: Lejweleputswa (DC18) - Table C4 Quarterly Budgeted Financial Performance ( Energy sources                                     ) for 2nd Quarter ended 31 December 2023 (Figures Finalised as at 2024/01/26)</t>
  </si>
  <si>
    <t>Free State: Setsoto (FS191) - Table C4 Quarterly Budgeted Financial Performance ( Energy sources                                     ) for 2nd Quarter ended 31 December 2023 (Figures Finalised as at 2024/01/26)</t>
  </si>
  <si>
    <t>Free State: Dihlabeng (FS192) - Table C4 Quarterly Budgeted Financial Performance ( Energy sources                                     ) for 2nd Quarter ended 31 December 2023 (Figures Finalised as at 2024/01/26)</t>
  </si>
  <si>
    <t>Free State: Nketoana (FS193) - Table C4 Quarterly Budgeted Financial Performance ( Energy sources                                     ) for 2nd Quarter ended 31 December 2023 (Figures Finalised as at 2024/01/26)</t>
  </si>
  <si>
    <t>Free State: Maluti-a-Phofung (FS194) - Table C4 Quarterly Budgeted Financial Performance ( Energy sources                                     ) for 2nd Quarter ended 31 December 2023 (Figures Finalised as at 2024/01/26)</t>
  </si>
  <si>
    <t>Free State: Phumelela (FS195) - Table C4 Quarterly Budgeted Financial Performance ( Energy sources                                     ) for 2nd Quarter ended 31 December 2023 (Figures Finalised as at 2024/01/26)</t>
  </si>
  <si>
    <t>Free State: Mantsopa (FS196) - Table C4 Quarterly Budgeted Financial Performance ( Energy sources                                     ) for 2nd Quarter ended 31 December 2023 (Figures Finalised as at 2024/01/26)</t>
  </si>
  <si>
    <t>Free State: Thabo Mofutsanyana (DC19) - Table C4 Quarterly Budgeted Financial Performance ( Energy sources                                     ) for 2nd Quarter ended 31 December 2023 (Figures Finalised as at 2024/01/26)</t>
  </si>
  <si>
    <t>Free State: Moqhaka (FS201) - Table C4 Quarterly Budgeted Financial Performance ( Energy sources                                     ) for 2nd Quarter ended 31 December 2023 (Figures Finalised as at 2024/01/26)</t>
  </si>
  <si>
    <t>Free State: Ngwathe (FS203) - Table C4 Quarterly Budgeted Financial Performance ( Energy sources                                     ) for 2nd Quarter ended 31 December 2023 (Figures Finalised as at 2024/01/26)</t>
  </si>
  <si>
    <t>Free State: Metsimaholo (FS204) - Table C4 Quarterly Budgeted Financial Performance ( Energy sources                                     ) for 2nd Quarter ended 31 December 2023 (Figures Finalised as at 2024/01/26)</t>
  </si>
  <si>
    <t>Free State: Mafube (FS205) - Table C4 Quarterly Budgeted Financial Performance ( Energy sources                                     ) for 2nd Quarter ended 31 December 2023 (Figures Finalised as at 2024/01/26)</t>
  </si>
  <si>
    <t>Free State: Fezile Dabi (DC20) - Table C4 Quarterly Budgeted Financial Performance ( Energy sources                                     ) for 2nd Quarter ended 31 December 2023 (Figures Finalised as at 2024/01/26)</t>
  </si>
  <si>
    <t>Gauteng: City of Ekurhuleni (EKU) - Table C4 Quarterly Budgeted Financial Performance ( Energy sources                                     ) for 2nd Quarter ended 31 December 2023 (Figures Finalised as at 2024/01/26)</t>
  </si>
  <si>
    <t>Gauteng: City of Johannesburg (JHB) - Table C4 Quarterly Budgeted Financial Performance ( Energy sources                                     ) for 2nd Quarter ended 31 December 2023 (Figures Finalised as at 2024/01/26)</t>
  </si>
  <si>
    <t>Gauteng: City of Tshwane (TSH) - Table C4 Quarterly Budgeted Financial Performance ( Energy sources                                     ) for 2nd Quarter ended 31 December 2023 (Figures Finalised as at 2024/01/26)</t>
  </si>
  <si>
    <t>Gauteng: Emfuleni (GT421) - Table C4 Quarterly Budgeted Financial Performance ( Energy sources                                     ) for 2nd Quarter ended 31 December 2023 (Figures Finalised as at 2024/01/26)</t>
  </si>
  <si>
    <t>Gauteng: Midvaal (GT422) - Table C4 Quarterly Budgeted Financial Performance ( Energy sources                                     ) for 2nd Quarter ended 31 December 2023 (Figures Finalised as at 2024/01/26)</t>
  </si>
  <si>
    <t>Gauteng: Lesedi (GT423) - Table C4 Quarterly Budgeted Financial Performance ( Energy sources                                     ) for 2nd Quarter ended 31 December 2023 (Figures Finalised as at 2024/01/26)</t>
  </si>
  <si>
    <t>Gauteng: Sedibeng (DC42) - Table C4 Quarterly Budgeted Financial Performance ( Energy sources                                     ) for 2nd Quarter ended 31 December 2023 (Figures Finalised as at 2024/01/26)</t>
  </si>
  <si>
    <t>Gauteng: Mogale City (GT481) - Table C4 Quarterly Budgeted Financial Performance ( Energy sources                                     ) for 2nd Quarter ended 31 December 2023 (Figures Finalised as at 2024/01/26)</t>
  </si>
  <si>
    <t>Gauteng: Merafong City (GT484) - Table C4 Quarterly Budgeted Financial Performance ( Energy sources                                     ) for 2nd Quarter ended 31 December 2023 (Figures Finalised as at 2024/01/26)</t>
  </si>
  <si>
    <t>Gauteng: Rand West City (GT485) - Table C4 Quarterly Budgeted Financial Performance ( Energy sources                                     ) for 2nd Quarter ended 31 December 2023 (Figures Finalised as at 2024/01/26)</t>
  </si>
  <si>
    <t>Gauteng: West Rand (DC48) - Table C4 Quarterly Budgeted Financial Performance ( Energy sources                                     ) for 2nd Quarter ended 31 December 2023 (Figures Finalised as at 2024/01/26)</t>
  </si>
  <si>
    <t>Kwazulu-Natal: eThekwini (ETH) - Table C4 Quarterly Budgeted Financial Performance ( Energy sources                                     ) for 2nd Quarter ended 31 December 2023 (Figures Finalised as at 2024/01/26)</t>
  </si>
  <si>
    <t>Kwazulu-Natal: Umdoni (KZN212) - Table C4 Quarterly Budgeted Financial Performance ( Energy sources                                     ) for 2nd Quarter ended 31 December 2023 (Figures Finalised as at 2024/01/26)</t>
  </si>
  <si>
    <t>Kwazulu-Natal: Umzumbe (KZN213) - Table C4 Quarterly Budgeted Financial Performance ( Energy sources                                     ) for 2nd Quarter ended 31 December 2023 (Figures Finalised as at 2024/01/26)</t>
  </si>
  <si>
    <t>Kwazulu-Natal: uMuziwabantu (KZN214) - Table C4 Quarterly Budgeted Financial Performance ( Energy sources                                     ) for 2nd Quarter ended 31 December 2023 (Figures Finalised as at 2024/01/26)</t>
  </si>
  <si>
    <t>Kwazulu-Natal: Ray Nkonyeni (KZN216) - Table C4 Quarterly Budgeted Financial Performance ( Energy sources                                     ) for 2nd Quarter ended 31 December 2023 (Figures Finalised as at 2024/01/26)</t>
  </si>
  <si>
    <t>Kwazulu-Natal: Ugu (DC21) - Table C4 Quarterly Budgeted Financial Performance ( Energy sources                                     ) for 2nd Quarter ended 31 December 2023 (Figures Finalised as at 2024/01/26)</t>
  </si>
  <si>
    <t>Kwazulu-Natal: uMshwathi (KZN221) - Table C4 Quarterly Budgeted Financial Performance ( Energy sources                                     ) for 2nd Quarter ended 31 December 2023 (Figures Finalised as at 2024/01/26)</t>
  </si>
  <si>
    <t>Kwazulu-Natal: uMngeni (KZN222) - Table C4 Quarterly Budgeted Financial Performance ( Energy sources                                     ) for 2nd Quarter ended 31 December 2023 (Figures Finalised as at 2024/01/26)</t>
  </si>
  <si>
    <t>Kwazulu-Natal: Mpofana (KZN223) - Table C4 Quarterly Budgeted Financial Performance ( Energy sources                                     ) for 2nd Quarter ended 31 December 2023 (Figures Finalised as at 2024/01/26)</t>
  </si>
  <si>
    <t>Kwazulu-Natal: Impendle (KZN224) - Table C4 Quarterly Budgeted Financial Performance ( Energy sources                                     ) for 2nd Quarter ended 31 December 2023 (Figures Finalised as at 2024/01/26)</t>
  </si>
  <si>
    <t>Kwazulu-Natal: Msunduzi (KZN225) - Table C4 Quarterly Budgeted Financial Performance ( Energy sources                                     ) for 2nd Quarter ended 31 December 2023 (Figures Finalised as at 2024/01/26)</t>
  </si>
  <si>
    <t>Kwazulu-Natal: Mkhambathini (KZN226) - Table C4 Quarterly Budgeted Financial Performance ( Energy sources                                     ) for 2nd Quarter ended 31 December 2023 (Figures Finalised as at 2024/01/26)</t>
  </si>
  <si>
    <t>Kwazulu-Natal: Richmond (KZN227) - Table C4 Quarterly Budgeted Financial Performance ( Energy sources                                     ) for 2nd Quarter ended 31 December 2023 (Figures Finalised as at 2024/01/26)</t>
  </si>
  <si>
    <t>Kwazulu-Natal: uMgungundlovu (DC22) - Table C4 Quarterly Budgeted Financial Performance ( Energy sources                                     ) for 2nd Quarter ended 31 December 2023 (Figures Finalised as at 2024/01/26)</t>
  </si>
  <si>
    <t>Kwazulu-Natal: Okhahlamba (KZN235) - Table C4 Quarterly Budgeted Financial Performance ( Energy sources                                     ) for 2nd Quarter ended 31 December 2023 (Figures Finalised as at 2024/01/26)</t>
  </si>
  <si>
    <t>Kwazulu-Natal: Inkosi Langalibalele (KZN237) - Table C4 Quarterly Budgeted Financial Performance ( Energy sources                                     ) for 2nd Quarter ended 31 December 2023 (Figures Finalised as at 2024/01/26)</t>
  </si>
  <si>
    <t>Kwazulu-Natal: Alfred Duma (KZN238) - Table C4 Quarterly Budgeted Financial Performance ( Energy sources                                     ) for 2nd Quarter ended 31 December 2023 (Figures Finalised as at 2024/01/26)</t>
  </si>
  <si>
    <t>Kwazulu-Natal: Uthukela (DC23) - Table C4 Quarterly Budgeted Financial Performance ( Energy sources                                     ) for 2nd Quarter ended 31 December 2023 (Figures Finalised as at 2024/01/26)</t>
  </si>
  <si>
    <t>Kwazulu-Natal: Endumeni (KZN241) - Table C4 Quarterly Budgeted Financial Performance ( Energy sources                                     ) for 2nd Quarter ended 31 December 2023 (Figures Finalised as at 2024/01/26)</t>
  </si>
  <si>
    <t>Kwazulu-Natal: Nquthu (KZN242) - Table C4 Quarterly Budgeted Financial Performance ( Energy sources                                     ) for 2nd Quarter ended 31 December 2023 (Figures Finalised as at 2024/01/26)</t>
  </si>
  <si>
    <t>Kwazulu-Natal: Msinga (KZN244) - Table C4 Quarterly Budgeted Financial Performance ( Energy sources                                     ) for 2nd Quarter ended 31 December 2023 (Figures Finalised as at 2024/01/26)</t>
  </si>
  <si>
    <t>Kwazulu-Natal: Umvoti (KZN245) - Table C4 Quarterly Budgeted Financial Performance ( Energy sources                                     ) for 2nd Quarter ended 31 December 2023 (Figures Finalised as at 2024/01/26)</t>
  </si>
  <si>
    <t>Kwazulu-Natal: Umzinyathi (DC24) - Table C4 Quarterly Budgeted Financial Performance ( Energy sources                                     ) for 2nd Quarter ended 31 December 2023 (Figures Finalised as at 2024/01/26)</t>
  </si>
  <si>
    <t>Kwazulu-Natal: Newcastle (KZN252) - Table C4 Quarterly Budgeted Financial Performance ( Energy sources                                     ) for 2nd Quarter ended 31 December 2023 (Figures Finalised as at 2024/01/26)</t>
  </si>
  <si>
    <t>Kwazulu-Natal: Emadlangeni (KZN253) - Table C4 Quarterly Budgeted Financial Performance ( Energy sources                                     ) for 2nd Quarter ended 31 December 2023 (Figures Finalised as at 2024/01/26)</t>
  </si>
  <si>
    <t>Kwazulu-Natal: Dannhauser (KZN254) - Table C4 Quarterly Budgeted Financial Performance ( Energy sources                                     ) for 2nd Quarter ended 31 December 2023 (Figures Finalised as at 2024/01/26)</t>
  </si>
  <si>
    <t>Kwazulu-Natal: Amajuba (DC25) - Table C4 Quarterly Budgeted Financial Performance ( Energy sources                                     ) for 2nd Quarter ended 31 December 2023 (Figures Finalised as at 2024/01/26)</t>
  </si>
  <si>
    <t>Kwazulu-Natal: eDumbe (KZN261) - Table C4 Quarterly Budgeted Financial Performance ( Energy sources                                     ) for 2nd Quarter ended 31 December 2023 (Figures Finalised as at 2024/01/26)</t>
  </si>
  <si>
    <t>Kwazulu-Natal: uPhongolo (KZN262) - Table C4 Quarterly Budgeted Financial Performance ( Energy sources                                     ) for 2nd Quarter ended 31 December 2023 (Figures Finalised as at 2024/01/26)</t>
  </si>
  <si>
    <t>Kwazulu-Natal: Abaqulusi (KZN263) - Table C4 Quarterly Budgeted Financial Performance ( Energy sources                                     ) for 2nd Quarter ended 31 December 2023 (Figures Finalised as at 2024/01/26)</t>
  </si>
  <si>
    <t>Kwazulu-Natal: Nongoma (KZN265) - Table C4 Quarterly Budgeted Financial Performance ( Energy sources                                     ) for 2nd Quarter ended 31 December 2023 (Figures Finalised as at 2024/01/26)</t>
  </si>
  <si>
    <t>Kwazulu-Natal: Ulundi (KZN266) - Table C4 Quarterly Budgeted Financial Performance ( Energy sources                                     ) for 2nd Quarter ended 31 December 2023 (Figures Finalised as at 2024/01/26)</t>
  </si>
  <si>
    <t>Kwazulu-Natal: Zululand (DC26) - Table C4 Quarterly Budgeted Financial Performance ( Energy sources                                     ) for 2nd Quarter ended 31 December 2023 (Figures Finalised as at 2024/01/26)</t>
  </si>
  <si>
    <t>Kwazulu-Natal: Umhlabuyalingana (KZN271) - Table C4 Quarterly Budgeted Financial Performance ( Energy sources                                     ) for 2nd Quarter ended 31 December 2023 (Figures Finalised as at 2024/01/26)</t>
  </si>
  <si>
    <t>Kwazulu-Natal: Jozini (KZN272) - Table C4 Quarterly Budgeted Financial Performance ( Energy sources                                     ) for 2nd Quarter ended 31 December 2023 (Figures Finalised as at 2024/01/26)</t>
  </si>
  <si>
    <t>Kwazulu-Natal: Mtubatuba (KZN275) - Table C4 Quarterly Budgeted Financial Performance ( Energy sources                                     ) for 2nd Quarter ended 31 December 2023 (Figures Finalised as at 2024/01/26)</t>
  </si>
  <si>
    <t>Kwazulu-Natal: Hlabisa Big Five (KZN276) - Table C4 Quarterly Budgeted Financial Performance ( Energy sources                                     ) for 2nd Quarter ended 31 December 2023 (Figures Finalised as at 2024/01/26)</t>
  </si>
  <si>
    <t>Kwazulu-Natal: Umkhanyakude (DC27) - Table C4 Quarterly Budgeted Financial Performance ( Energy sources                                     ) for 2nd Quarter ended 31 December 2023 (Figures Finalised as at 2024/01/26)</t>
  </si>
  <si>
    <t>Kwazulu-Natal: Mfolozi (KZN281) - Table C4 Quarterly Budgeted Financial Performance ( Energy sources                                     ) for 2nd Quarter ended 31 December 2023 (Figures Finalised as at 2024/01/26)</t>
  </si>
  <si>
    <t>Kwazulu-Natal: uMhlathuze (KZN282) - Table C4 Quarterly Budgeted Financial Performance ( Energy sources                                     ) for 2nd Quarter ended 31 December 2023 (Figures Finalised as at 2024/01/26)</t>
  </si>
  <si>
    <t>Kwazulu-Natal: uMlalazi (KZN284) - Table C4 Quarterly Budgeted Financial Performance ( Energy sources                                     ) for 2nd Quarter ended 31 December 2023 (Figures Finalised as at 2024/01/26)</t>
  </si>
  <si>
    <t>Kwazulu-Natal: Mthonjaneni (KZN285) - Table C4 Quarterly Budgeted Financial Performance ( Energy sources                                     ) for 2nd Quarter ended 31 December 2023 (Figures Finalised as at 2024/01/26)</t>
  </si>
  <si>
    <t>Kwazulu-Natal: Nkandla (KZN286) - Table C4 Quarterly Budgeted Financial Performance ( Energy sources                                     ) for 2nd Quarter ended 31 December 2023 (Figures Finalised as at 2024/01/26)</t>
  </si>
  <si>
    <t>Kwazulu-Natal: King Cetshwayo (DC28) - Table C4 Quarterly Budgeted Financial Performance ( Energy sources                                     ) for 2nd Quarter ended 31 December 2023 (Figures Finalised as at 2024/01/26)</t>
  </si>
  <si>
    <t>Kwazulu-Natal: Mandeni (KZN291) - Table C4 Quarterly Budgeted Financial Performance ( Energy sources                                     ) for 2nd Quarter ended 31 December 2023 (Figures Finalised as at 2024/01/26)</t>
  </si>
  <si>
    <t>Kwazulu-Natal: KwaDukuza (KZN292) - Table C4 Quarterly Budgeted Financial Performance ( Energy sources                                     ) for 2nd Quarter ended 31 December 2023 (Figures Finalised as at 2024/01/26)</t>
  </si>
  <si>
    <t>Kwazulu-Natal: Ndwedwe (KZN293) - Table C4 Quarterly Budgeted Financial Performance ( Energy sources                                     ) for 2nd Quarter ended 31 December 2023 (Figures Finalised as at 2024/01/26)</t>
  </si>
  <si>
    <t>Kwazulu-Natal: Maphumulo (KZN294) - Table C4 Quarterly Budgeted Financial Performance ( Energy sources                                     ) for 2nd Quarter ended 31 December 2023 (Figures Finalised as at 2024/01/26)</t>
  </si>
  <si>
    <t>Kwazulu-Natal: iLembe (DC29) - Table C4 Quarterly Budgeted Financial Performance ( Energy sources                                     ) for 2nd Quarter ended 31 December 2023 (Figures Finalised as at 2024/01/26)</t>
  </si>
  <si>
    <t>Kwazulu-Natal: Greater Kokstad (KZN433) - Table C4 Quarterly Budgeted Financial Performance ( Energy sources                                     ) for 2nd Quarter ended 31 December 2023 (Figures Finalised as at 2024/01/26)</t>
  </si>
  <si>
    <t>Kwazulu-Natal: Ubuhlebezwe (KZN434) - Table C4 Quarterly Budgeted Financial Performance ( Energy sources                                     ) for 2nd Quarter ended 31 December 2023 (Figures Finalised as at 2024/01/26)</t>
  </si>
  <si>
    <t>Kwazulu-Natal: Umzimkhulu (KZN435) - Table C4 Quarterly Budgeted Financial Performance ( Energy sources                                     ) for 2nd Quarter ended 31 December 2023 (Figures Finalised as at 2024/01/26)</t>
  </si>
  <si>
    <t>Kwazulu-Natal: Dr Nkosazana Dlamini Zuma (KZN436) - Table C4 Quarterly Budgeted Financial Performance ( Energy sources                                     ) for 2nd Quarter ended 31 December 2023 (Figures Finalised as at 2024/01/26)</t>
  </si>
  <si>
    <t>Kwazulu-Natal: Harry Gwala (DC43) - Table C4 Quarterly Budgeted Financial Performance ( Energy sources                                     ) for 2nd Quarter ended 31 December 2023 (Figures Finalised as at 2024/01/26)</t>
  </si>
  <si>
    <t>Limpopo: Greater Giyani (LIM331) - Table C4 Quarterly Budgeted Financial Performance ( Energy sources                                     ) for 2nd Quarter ended 31 December 2023 (Figures Finalised as at 2024/01/26)</t>
  </si>
  <si>
    <t>Limpopo: Greater Letaba (LIM332) - Table C4 Quarterly Budgeted Financial Performance ( Energy sources                                     ) for 2nd Quarter ended 31 December 2023 (Figures Finalised as at 2024/01/26)</t>
  </si>
  <si>
    <t>Limpopo: Greater Tzaneen (LIM333) - Table C4 Quarterly Budgeted Financial Performance ( Energy sources                                     ) for 2nd Quarter ended 31 December 2023 (Figures Finalised as at 2024/01/26)</t>
  </si>
  <si>
    <t>Limpopo: Ba-Phalaborwa (LIM334) - Table C4 Quarterly Budgeted Financial Performance ( Energy sources                                     ) for 2nd Quarter ended 31 December 2023 (Figures Finalised as at 2024/01/26)</t>
  </si>
  <si>
    <t>Limpopo: Maruleng (LIM335) - Table C4 Quarterly Budgeted Financial Performance ( Energy sources                                     ) for 2nd Quarter ended 31 December 2023 (Figures Finalised as at 2024/01/26)</t>
  </si>
  <si>
    <t>Limpopo: Mopani (DC33) - Table C4 Quarterly Budgeted Financial Performance ( Energy sources                                     ) for 2nd Quarter ended 31 December 2023 (Figures Finalised as at 2024/01/26)</t>
  </si>
  <si>
    <t>Limpopo: Musina (LIM341) - Table C4 Quarterly Budgeted Financial Performance ( Energy sources                                     ) for 2nd Quarter ended 31 December 2023 (Figures Finalised as at 2024/01/26)</t>
  </si>
  <si>
    <t>Limpopo: Thulamela (LIM343) - Table C4 Quarterly Budgeted Financial Performance ( Energy sources                                     ) for 2nd Quarter ended 31 December 2023 (Figures Finalised as at 2024/01/26)</t>
  </si>
  <si>
    <t>Limpopo: Makhado (LIM344) - Table C4 Quarterly Budgeted Financial Performance ( Energy sources                                     ) for 2nd Quarter ended 31 December 2023 (Figures Finalised as at 2024/01/26)</t>
  </si>
  <si>
    <t>Limpopo: Collins Chabane (LIM345) - Table C4 Quarterly Budgeted Financial Performance ( Energy sources                                     ) for 2nd Quarter ended 31 December 2023 (Figures Finalised as at 2024/01/26)</t>
  </si>
  <si>
    <t>Limpopo: Vhembe (DC34) - Table C4 Quarterly Budgeted Financial Performance ( Energy sources                                     ) for 2nd Quarter ended 31 December 2023 (Figures Finalised as at 2024/01/26)</t>
  </si>
  <si>
    <t>Limpopo: Blouberg (LIM351) - Table C4 Quarterly Budgeted Financial Performance ( Energy sources                                     ) for 2nd Quarter ended 31 December 2023 (Figures Finalised as at 2024/01/26)</t>
  </si>
  <si>
    <t>Limpopo: Molemole (LIM353) - Table C4 Quarterly Budgeted Financial Performance ( Energy sources                                     ) for 2nd Quarter ended 31 December 2023 (Figures Finalised as at 2024/01/26)</t>
  </si>
  <si>
    <t>Limpopo: Polokwane (LIM354) - Table C4 Quarterly Budgeted Financial Performance ( Energy sources                                     ) for 2nd Quarter ended 31 December 2023 (Figures Finalised as at 2024/01/26)</t>
  </si>
  <si>
    <t>Limpopo: Lepelle-Nkumpi (LIM355) - Table C4 Quarterly Budgeted Financial Performance ( Energy sources                                     ) for 2nd Quarter ended 31 December 2023 (Figures Finalised as at 2024/01/26)</t>
  </si>
  <si>
    <t>Limpopo: Capricorn (DC35) - Table C4 Quarterly Budgeted Financial Performance ( Energy sources                                     ) for 2nd Quarter ended 31 December 2023 (Figures Finalised as at 2024/01/26)</t>
  </si>
  <si>
    <t>Limpopo: Thabazimbi (LIM361) - Table C4 Quarterly Budgeted Financial Performance ( Energy sources                                     ) for 2nd Quarter ended 31 December 2023 (Figures Finalised as at 2024/01/26)</t>
  </si>
  <si>
    <t>Limpopo: Lephalale (LIM362) - Table C4 Quarterly Budgeted Financial Performance ( Energy sources                                     ) for 2nd Quarter ended 31 December 2023 (Figures Finalised as at 2024/01/26)</t>
  </si>
  <si>
    <t>Limpopo: Bela Bela (LIM366) - Table C4 Quarterly Budgeted Financial Performance ( Energy sources                                     ) for 2nd Quarter ended 31 December 2023 (Figures Finalised as at 2024/01/26)</t>
  </si>
  <si>
    <t>Limpopo: Mogalakwena (LIM367) - Table C4 Quarterly Budgeted Financial Performance ( Energy sources                                     ) for 2nd Quarter ended 31 December 2023 (Figures Finalised as at 2024/01/26)</t>
  </si>
  <si>
    <t>Limpopo: Modimolle-Mookgopong (LIM368) - Table C4 Quarterly Budgeted Financial Performance ( Energy sources                                     ) for 2nd Quarter ended 31 December 2023 (Figures Finalised as at 2024/01/26)</t>
  </si>
  <si>
    <t>Limpopo: Waterberg (DC36) - Table C4 Quarterly Budgeted Financial Performance ( Energy sources                                     ) for 2nd Quarter ended 31 December 2023 (Figures Finalised as at 2024/01/26)</t>
  </si>
  <si>
    <t>Limpopo: Ephraim Mogale (LIM471) - Table C4 Quarterly Budgeted Financial Performance ( Energy sources                                     ) for 2nd Quarter ended 31 December 2023 (Figures Finalised as at 2024/01/26)</t>
  </si>
  <si>
    <t>Limpopo: Elias Motsoaledi (LIM472) - Table C4 Quarterly Budgeted Financial Performance ( Energy sources                                     ) for 2nd Quarter ended 31 December 2023 (Figures Finalised as at 2024/01/26)</t>
  </si>
  <si>
    <t>Limpopo: Makhuduthamaga (LIM473) - Table C4 Quarterly Budgeted Financial Performance ( Energy sources                                     ) for 2nd Quarter ended 31 December 2023 (Figures Finalised as at 2024/01/26)</t>
  </si>
  <si>
    <t>Limpopo: Tubatse Fetakgomo (LIM476) - Table C4 Quarterly Budgeted Financial Performance ( Energy sources                                     ) for 2nd Quarter ended 31 December 2023 (Figures Finalised as at 2024/01/26)</t>
  </si>
  <si>
    <t>Limpopo: Sekhukhune (DC47) - Table C4 Quarterly Budgeted Financial Performance ( Energy sources                                     ) for 2nd Quarter ended 31 December 2023 (Figures Finalised as at 2024/01/26)</t>
  </si>
  <si>
    <t>Mpumalanga: Albert Luthuli (MP301) - Table C4 Quarterly Budgeted Financial Performance ( Energy sources                                     ) for 2nd Quarter ended 31 December 2023 (Figures Finalised as at 2024/01/26)</t>
  </si>
  <si>
    <t>Mpumalanga: Msukaligwa (MP302) - Table C4 Quarterly Budgeted Financial Performance ( Energy sources                                     ) for 2nd Quarter ended 31 December 2023 (Figures Finalised as at 2024/01/26)</t>
  </si>
  <si>
    <t>Mpumalanga: Mkhondo (MP303) - Table C4 Quarterly Budgeted Financial Performance ( Energy sources                                     ) for 2nd Quarter ended 31 December 2023 (Figures Finalised as at 2024/01/26)</t>
  </si>
  <si>
    <t>Mpumalanga: Pixley Ka Seme (MP) (MP304) - Table C4 Quarterly Budgeted Financial Performance ( Energy sources                                     ) for 2nd Quarter ended 31 December 2023 (Figures Finalised as at 2024/01/26)</t>
  </si>
  <si>
    <t>Mpumalanga: Lekwa (MP305) - Table C4 Quarterly Budgeted Financial Performance ( Energy sources                                     ) for 2nd Quarter ended 31 December 2023 (Figures Finalised as at 2024/01/26)</t>
  </si>
  <si>
    <t>Mpumalanga: Dipaleseng (MP306) - Table C4 Quarterly Budgeted Financial Performance ( Energy sources                                     ) for 2nd Quarter ended 31 December 2023 (Figures Finalised as at 2024/01/26)</t>
  </si>
  <si>
    <t>Mpumalanga: Govan Mbeki (MP307) - Table C4 Quarterly Budgeted Financial Performance ( Energy sources                                     ) for 2nd Quarter ended 31 December 2023 (Figures Finalised as at 2024/01/26)</t>
  </si>
  <si>
    <t>Mpumalanga: Gert Sibande (DC30) - Table C4 Quarterly Budgeted Financial Performance ( Energy sources                                     ) for 2nd Quarter ended 31 December 2023 (Figures Finalised as at 2024/01/26)</t>
  </si>
  <si>
    <t>Mpumalanga: Victor Khanye (MP311) - Table C4 Quarterly Budgeted Financial Performance ( Energy sources                                     ) for 2nd Quarter ended 31 December 2023 (Figures Finalised as at 2024/01/26)</t>
  </si>
  <si>
    <t>Mpumalanga: Emalahleni (MP) (MP312) - Table C4 Quarterly Budgeted Financial Performance ( Energy sources                                     ) for 2nd Quarter ended 31 December 2023 (Figures Finalised as at 2024/01/26)</t>
  </si>
  <si>
    <t>Mpumalanga: Steve Tshwete (MP313) - Table C4 Quarterly Budgeted Financial Performance ( Energy sources                                     ) for 2nd Quarter ended 31 December 2023 (Figures Finalised as at 2024/01/26)</t>
  </si>
  <si>
    <t>Mpumalanga: Emakhazeni (MP314) - Table C4 Quarterly Budgeted Financial Performance ( Energy sources                                     ) for 2nd Quarter ended 31 December 2023 (Figures Finalised as at 2024/01/26)</t>
  </si>
  <si>
    <t>Mpumalanga: Thembisile Hani (MP315) - Table C4 Quarterly Budgeted Financial Performance ( Energy sources                                     ) for 2nd Quarter ended 31 December 2023 (Figures Finalised as at 2024/01/26)</t>
  </si>
  <si>
    <t>Mpumalanga: Dr J.S. Moroka (MP316) - Table C4 Quarterly Budgeted Financial Performance ( Energy sources                                     ) for 2nd Quarter ended 31 December 2023 (Figures Finalised as at 2024/01/26)</t>
  </si>
  <si>
    <t>Mpumalanga: Nkangala (DC31) - Table C4 Quarterly Budgeted Financial Performance ( Energy sources                                     ) for 2nd Quarter ended 31 December 2023 (Figures Finalised as at 2024/01/26)</t>
  </si>
  <si>
    <t>Mpumalanga: Thaba Chweu (MP321) - Table C4 Quarterly Budgeted Financial Performance ( Energy sources                                     ) for 2nd Quarter ended 31 December 2023 (Figures Finalised as at 2024/01/26)</t>
  </si>
  <si>
    <t>Mpumalanga: Nkomazi (MP324) - Table C4 Quarterly Budgeted Financial Performance ( Energy sources                                     ) for 2nd Quarter ended 31 December 2023 (Figures Finalised as at 2024/01/26)</t>
  </si>
  <si>
    <t>Mpumalanga: Bushbuckridge (MP325) - Table C4 Quarterly Budgeted Financial Performance ( Energy sources                                     ) for 2nd Quarter ended 31 December 2023 (Figures Finalised as at 2024/01/26)</t>
  </si>
  <si>
    <t>Mpumalanga: City of Mbombela (MP326) - Table C4 Quarterly Budgeted Financial Performance ( Energy sources                                     ) for 2nd Quarter ended 31 December 2023 (Figures Finalised as at 2024/01/26)</t>
  </si>
  <si>
    <t>Mpumalanga: Ehlanzeni (DC32) - Table C4 Quarterly Budgeted Financial Performance ( Energy sources                                     ) for 2nd Quarter ended 31 December 2023 (Figures Finalised as at 2024/01/26)</t>
  </si>
  <si>
    <t>Northern Cape: Joe Morolong (NC451) - Table C4 Quarterly Budgeted Financial Performance ( Energy sources                                     ) for 2nd Quarter ended 31 December 2023 (Figures Finalised as at 2024/01/26)</t>
  </si>
  <si>
    <t>Northern Cape: Ga-Segonyana (NC452) - Table C4 Quarterly Budgeted Financial Performance ( Energy sources                                     ) for 2nd Quarter ended 31 December 2023 (Figures Finalised as at 2024/01/26)</t>
  </si>
  <si>
    <t>Northern Cape: Gamagara (NC453) - Table C4 Quarterly Budgeted Financial Performance ( Energy sources                                     ) for 2nd Quarter ended 31 December 2023 (Figures Finalised as at 2024/01/26)</t>
  </si>
  <si>
    <t>Northern Cape: John Taolo Gaetsewe (DC45) - Table C4 Quarterly Budgeted Financial Performance ( Energy sources                                     ) for 2nd Quarter ended 31 December 2023 (Figures Finalised as at 2024/01/26)</t>
  </si>
  <si>
    <t>Northern Cape: Richtersveld (NC061) - Table C4 Quarterly Budgeted Financial Performance ( Energy sources                                     ) for 2nd Quarter ended 31 December 2023 (Figures Finalised as at 2024/01/26)</t>
  </si>
  <si>
    <t>Northern Cape: Nama Khoi (NC062) - Table C4 Quarterly Budgeted Financial Performance ( Energy sources                                     ) for 2nd Quarter ended 31 December 2023 (Figures Finalised as at 2024/01/26)</t>
  </si>
  <si>
    <t>Northern Cape: Kamiesberg (NC064) - Table C4 Quarterly Budgeted Financial Performance ( Energy sources                                     ) for 2nd Quarter ended 31 December 2023 (Figures Finalised as at 2024/01/26)</t>
  </si>
  <si>
    <t>Northern Cape: Hantam (NC065) - Table C4 Quarterly Budgeted Financial Performance ( Energy sources                                     ) for 2nd Quarter ended 31 December 2023 (Figures Finalised as at 2024/01/26)</t>
  </si>
  <si>
    <t>Northern Cape: Karoo Hoogland (NC066) - Table C4 Quarterly Budgeted Financial Performance ( Energy sources                                     ) for 2nd Quarter ended 31 December 2023 (Figures Finalised as at 2024/01/26)</t>
  </si>
  <si>
    <t>Northern Cape: Khai-Ma (NC067) - Table C4 Quarterly Budgeted Financial Performance ( Energy sources                                     ) for 2nd Quarter ended 31 December 2023 (Figures Finalised as at 2024/01/26)</t>
  </si>
  <si>
    <t>Northern Cape: Namakwa (DC6) - Table C4 Quarterly Budgeted Financial Performance ( Energy sources                                     ) for 2nd Quarter ended 31 December 2023 (Figures Finalised as at 2024/01/26)</t>
  </si>
  <si>
    <t>Northern Cape: Ubuntu (NC071) - Table C4 Quarterly Budgeted Financial Performance ( Energy sources                                     ) for 2nd Quarter ended 31 December 2023 (Figures Finalised as at 2024/01/26)</t>
  </si>
  <si>
    <t>Northern Cape: Umsobomvu (NC072) - Table C4 Quarterly Budgeted Financial Performance ( Energy sources                                     ) for 2nd Quarter ended 31 December 2023 (Figures Finalised as at 2024/01/26)</t>
  </si>
  <si>
    <t>Northern Cape: Emthanjeni (NC073) - Table C4 Quarterly Budgeted Financial Performance ( Energy sources                                     ) for 2nd Quarter ended 31 December 2023 (Figures Finalised as at 2024/01/26)</t>
  </si>
  <si>
    <t>Northern Cape: Kareeberg (NC074) - Table C4 Quarterly Budgeted Financial Performance ( Energy sources                                     ) for 2nd Quarter ended 31 December 2023 (Figures Finalised as at 2024/01/26)</t>
  </si>
  <si>
    <t>Northern Cape: Renosterberg (NC075) - Table C4 Quarterly Budgeted Financial Performance ( Energy sources                                     ) for 2nd Quarter ended 31 December 2023 (Figures Finalised as at 2024/01/26)</t>
  </si>
  <si>
    <t>Northern Cape: Thembelihle (NC076) - Table C4 Quarterly Budgeted Financial Performance ( Energy sources                                     ) for 2nd Quarter ended 31 December 2023 (Figures Finalised as at 2024/01/26)</t>
  </si>
  <si>
    <t>Northern Cape: Siyathemba (NC077) - Table C4 Quarterly Budgeted Financial Performance ( Energy sources                                     ) for 2nd Quarter ended 31 December 2023 (Figures Finalised as at 2024/01/26)</t>
  </si>
  <si>
    <t>Northern Cape: Siyancuma (NC078) - Table C4 Quarterly Budgeted Financial Performance ( Energy sources                                     ) for 2nd Quarter ended 31 December 2023 (Figures Finalised as at 2024/01/26)</t>
  </si>
  <si>
    <t>Northern Cape: Pixley Ka Seme (NC) (DC7) - Table C4 Quarterly Budgeted Financial Performance ( Energy sources                                     ) for 2nd Quarter ended 31 December 2023 (Figures Finalised as at 2024/01/26)</t>
  </si>
  <si>
    <t>Northern Cape: !Kai! Garib (NC082) - Table C4 Quarterly Budgeted Financial Performance ( Energy sources                                     ) for 2nd Quarter ended 31 December 2023 (Figures Finalised as at 2024/01/26)</t>
  </si>
  <si>
    <t>Northern Cape: !Kheis (NC084) - Table C4 Quarterly Budgeted Financial Performance ( Energy sources                                     ) for 2nd Quarter ended 31 December 2023 (Figures Finalised as at 2024/01/26)</t>
  </si>
  <si>
    <t>Northern Cape: Tsantsabane (NC085) - Table C4 Quarterly Budgeted Financial Performance ( Energy sources                                     ) for 2nd Quarter ended 31 December 2023 (Figures Finalised as at 2024/01/26)</t>
  </si>
  <si>
    <t>Northern Cape: Kgatelopele (NC086) - Table C4 Quarterly Budgeted Financial Performance ( Energy sources                                     ) for 2nd Quarter ended 31 December 2023 (Figures Finalised as at 2024/01/26)</t>
  </si>
  <si>
    <t>Northern Cape: Dawid Kruiper (NC087) - Table C4 Quarterly Budgeted Financial Performance ( Energy sources                                     ) for 2nd Quarter ended 31 December 2023 (Figures Finalised as at 2024/01/26)</t>
  </si>
  <si>
    <t>Northern Cape: Z F Mgcawu (DC8) - Table C4 Quarterly Budgeted Financial Performance ( Energy sources                                     ) for 2nd Quarter ended 31 December 2023 (Figures Finalised as at 2024/01/26)</t>
  </si>
  <si>
    <t>Northern Cape: Sol Plaatje (NC091) - Table C4 Quarterly Budgeted Financial Performance ( Energy sources                                     ) for 2nd Quarter ended 31 December 2023 (Figures Finalised as at 2024/01/26)</t>
  </si>
  <si>
    <t>Northern Cape: Dikgatlong (NC092) - Table C4 Quarterly Budgeted Financial Performance ( Energy sources                                     ) for 2nd Quarter ended 31 December 2023 (Figures Finalised as at 2024/01/26)</t>
  </si>
  <si>
    <t>Northern Cape: Magareng (NC093) - Table C4 Quarterly Budgeted Financial Performance ( Energy sources                                     ) for 2nd Quarter ended 31 December 2023 (Figures Finalised as at 2024/01/26)</t>
  </si>
  <si>
    <t>Northern Cape: Phokwane (NC094) - Table C4 Quarterly Budgeted Financial Performance ( Energy sources                                     ) for 2nd Quarter ended 31 December 2023 (Figures Finalised as at 2024/01/26)</t>
  </si>
  <si>
    <t>Northern Cape: Frances Baard (DC9) - Table C4 Quarterly Budgeted Financial Performance ( Energy sources                                     ) for 2nd Quarter ended 31 December 2023 (Figures Finalised as at 2024/01/26)</t>
  </si>
  <si>
    <t>North West: Moretele (NW371) - Table C4 Quarterly Budgeted Financial Performance ( Energy sources                                     ) for 2nd Quarter ended 31 December 2023 (Figures Finalised as at 2024/01/26)</t>
  </si>
  <si>
    <t>North West: Madibeng (NW372) - Table C4 Quarterly Budgeted Financial Performance ( Energy sources                                     ) for 2nd Quarter ended 31 December 2023 (Figures Finalised as at 2024/01/26)</t>
  </si>
  <si>
    <t>North West: Rustenburg (NW373) - Table C4 Quarterly Budgeted Financial Performance ( Energy sources                                     ) for 2nd Quarter ended 31 December 2023 (Figures Finalised as at 2024/01/26)</t>
  </si>
  <si>
    <t>North West: Kgetlengrivier (NW374) - Table C4 Quarterly Budgeted Financial Performance ( Energy sources                                     ) for 2nd Quarter ended 31 December 2023 (Figures Finalised as at 2024/01/26)</t>
  </si>
  <si>
    <t>North West: Moses Kotane (NW375) - Table C4 Quarterly Budgeted Financial Performance ( Energy sources                                     ) for 2nd Quarter ended 31 December 2023 (Figures Finalised as at 2024/01/26)</t>
  </si>
  <si>
    <t>North West: Bojanala Platinum (DC37) - Table C4 Quarterly Budgeted Financial Performance ( Energy sources                                     ) for 2nd Quarter ended 31 December 2023 (Figures Finalised as at 2024/01/26)</t>
  </si>
  <si>
    <t>North West: Ratlou (NW381) - Table C4 Quarterly Budgeted Financial Performance ( Energy sources                                     ) for 2nd Quarter ended 31 December 2023 (Figures Finalised as at 2024/01/26)</t>
  </si>
  <si>
    <t>North West: Tswaing (NW382) - Table C4 Quarterly Budgeted Financial Performance ( Energy sources                                     ) for 2nd Quarter ended 31 December 2023 (Figures Finalised as at 2024/01/26)</t>
  </si>
  <si>
    <t>North West: Mafikeng (NW383) - Table C4 Quarterly Budgeted Financial Performance ( Energy sources                                     ) for 2nd Quarter ended 31 December 2023 (Figures Finalised as at 2024/01/26)</t>
  </si>
  <si>
    <t>North West: Ditsobotla (NW384) - Table C4 Quarterly Budgeted Financial Performance ( Energy sources                                     ) for 2nd Quarter ended 31 December 2023 (Figures Finalised as at 2024/01/26)</t>
  </si>
  <si>
    <t>North West: Ramotshere Moiloa (NW385) - Table C4 Quarterly Budgeted Financial Performance ( Energy sources                                     ) for 2nd Quarter ended 31 December 2023 (Figures Finalised as at 2024/01/26)</t>
  </si>
  <si>
    <t>North West: Ngaka Modiri Molema (DC38) - Table C4 Quarterly Budgeted Financial Performance ( Energy sources                                     ) for 2nd Quarter ended 31 December 2023 (Figures Finalised as at 2024/01/26)</t>
  </si>
  <si>
    <t>North West: Naledi (NW) (NW392) - Table C4 Quarterly Budgeted Financial Performance ( Energy sources                                     ) for 2nd Quarter ended 31 December 2023 (Figures Finalised as at 2024/01/26)</t>
  </si>
  <si>
    <t>North West: Mamusa (NW393) - Table C4 Quarterly Budgeted Financial Performance ( Energy sources                                     ) for 2nd Quarter ended 31 December 2023 (Figures Finalised as at 2024/01/26)</t>
  </si>
  <si>
    <t>North West: Greater Taung (NW394) - Table C4 Quarterly Budgeted Financial Performance ( Energy sources                                     ) for 2nd Quarter ended 31 December 2023 (Figures Finalised as at 2024/01/26)</t>
  </si>
  <si>
    <t>North West: Lekwa-Teemane (NW396) - Table C4 Quarterly Budgeted Financial Performance ( Energy sources                                     ) for 2nd Quarter ended 31 December 2023 (Figures Finalised as at 2024/01/26)</t>
  </si>
  <si>
    <t>North West: Kagisano-Molopo (NW397) - Table C4 Quarterly Budgeted Financial Performance ( Energy sources                                     ) for 2nd Quarter ended 31 December 2023 (Figures Finalised as at 2024/01/26)</t>
  </si>
  <si>
    <t>North West: Dr Ruth Segomotsi Mompati (DC39) - Table C4 Quarterly Budgeted Financial Performance ( Energy sources                                     ) for 2nd Quarter ended 31 December 2023 (Figures Finalised as at 2024/01/26)</t>
  </si>
  <si>
    <t>North West: City of Matlosana (NW403) - Table C4 Quarterly Budgeted Financial Performance ( Energy sources                                     ) for 2nd Quarter ended 31 December 2023 (Figures Finalised as at 2024/01/26)</t>
  </si>
  <si>
    <t>North West: Maquassi Hills (NW404) - Table C4 Quarterly Budgeted Financial Performance ( Energy sources                                     ) for 2nd Quarter ended 31 December 2023 (Figures Finalised as at 2024/01/26)</t>
  </si>
  <si>
    <t>North West: J B Marks (NW405) - Table C4 Quarterly Budgeted Financial Performance ( Energy sources                                     ) for 2nd Quarter ended 31 December 2023 (Figures Finalised as at 2024/01/26)</t>
  </si>
  <si>
    <t>North West: Dr Kenneth Kaunda (DC40) - Table C4 Quarterly Budgeted Financial Performance ( Energy sources                                     ) for 2nd Quarter ended 31 December 2023 (Figures Finalised as at 2024/01/26)</t>
  </si>
  <si>
    <t>Western Cape: Cape Town (CPT) - Table C4 Quarterly Budgeted Financial Performance ( Energy sources                                     ) for 2nd Quarter ended 31 December 2023 (Figures Finalised as at 2024/01/26)</t>
  </si>
  <si>
    <t>Western Cape: Matzikama (WC011) - Table C4 Quarterly Budgeted Financial Performance ( Energy sources                                     ) for 2nd Quarter ended 31 December 2023 (Figures Finalised as at 2024/01/26)</t>
  </si>
  <si>
    <t>Western Cape: Cederberg (WC012) - Table C4 Quarterly Budgeted Financial Performance ( Energy sources                                     ) for 2nd Quarter ended 31 December 2023 (Figures Finalised as at 2024/01/26)</t>
  </si>
  <si>
    <t>Western Cape: Bergrivier (WC013) - Table C4 Quarterly Budgeted Financial Performance ( Energy sources                                     ) for 2nd Quarter ended 31 December 2023 (Figures Finalised as at 2024/01/26)</t>
  </si>
  <si>
    <t>Western Cape: Saldanha Bay (WC014) - Table C4 Quarterly Budgeted Financial Performance ( Energy sources                                     ) for 2nd Quarter ended 31 December 2023 (Figures Finalised as at 2024/01/26)</t>
  </si>
  <si>
    <t>Western Cape: Swartland (WC015) - Table C4 Quarterly Budgeted Financial Performance ( Energy sources                                     ) for 2nd Quarter ended 31 December 2023 (Figures Finalised as at 2024/01/26)</t>
  </si>
  <si>
    <t>Western Cape: West Coast (DC1) - Table C4 Quarterly Budgeted Financial Performance ( Energy sources                                     ) for 2nd Quarter ended 31 December 2023 (Figures Finalised as at 2024/01/26)</t>
  </si>
  <si>
    <t>Western Cape: Witzenberg (WC022) - Table C4 Quarterly Budgeted Financial Performance ( Energy sources                                     ) for 2nd Quarter ended 31 December 2023 (Figures Finalised as at 2024/01/26)</t>
  </si>
  <si>
    <t>Western Cape: Drakenstein (WC023) - Table C4 Quarterly Budgeted Financial Performance ( Energy sources                                     ) for 2nd Quarter ended 31 December 2023 (Figures Finalised as at 2024/01/26)</t>
  </si>
  <si>
    <t>Western Cape: Stellenbosch (WC024) - Table C4 Quarterly Budgeted Financial Performance ( Energy sources                                     ) for 2nd Quarter ended 31 December 2023 (Figures Finalised as at 2024/01/26)</t>
  </si>
  <si>
    <t>Western Cape: Breede Valley (WC025) - Table C4 Quarterly Budgeted Financial Performance ( Energy sources                                     ) for 2nd Quarter ended 31 December 2023 (Figures Finalised as at 2024/01/26)</t>
  </si>
  <si>
    <t>Western Cape: Langeberg (WC026) - Table C4 Quarterly Budgeted Financial Performance ( Energy sources                                     ) for 2nd Quarter ended 31 December 2023 (Figures Finalised as at 2024/01/26)</t>
  </si>
  <si>
    <t>Western Cape: Cape Winelands DM (DC2) - Table C4 Quarterly Budgeted Financial Performance ( Energy sources                                     ) for 2nd Quarter ended 31 December 2023 (Figures Finalised as at 2024/01/26)</t>
  </si>
  <si>
    <t>Western Cape: Theewaterskloof (WC031) - Table C4 Quarterly Budgeted Financial Performance ( Energy sources                                     ) for 2nd Quarter ended 31 December 2023 (Figures Finalised as at 2024/01/26)</t>
  </si>
  <si>
    <t>Western Cape: Overstrand (WC032) - Table C4 Quarterly Budgeted Financial Performance ( Energy sources                                     ) for 2nd Quarter ended 31 December 2023 (Figures Finalised as at 2024/01/26)</t>
  </si>
  <si>
    <t>Western Cape: Cape Agulhas (WC033) - Table C4 Quarterly Budgeted Financial Performance ( Energy sources                                     ) for 2nd Quarter ended 31 December 2023 (Figures Finalised as at 2024/01/26)</t>
  </si>
  <si>
    <t>Western Cape: Swellendam (WC034) - Table C4 Quarterly Budgeted Financial Performance ( Energy sources                                     ) for 2nd Quarter ended 31 December 2023 (Figures Finalised as at 2024/01/26)</t>
  </si>
  <si>
    <t>Western Cape: Overberg (DC3) - Table C4 Quarterly Budgeted Financial Performance ( Energy sources                                     ) for 2nd Quarter ended 31 December 2023 (Figures Finalised as at 2024/01/26)</t>
  </si>
  <si>
    <t>Western Cape: Kannaland (WC041) - Table C4 Quarterly Budgeted Financial Performance ( Energy sources                                     ) for 2nd Quarter ended 31 December 2023 (Figures Finalised as at 2024/01/26)</t>
  </si>
  <si>
    <t>Western Cape: Hessequa (WC042) - Table C4 Quarterly Budgeted Financial Performance ( Energy sources                                     ) for 2nd Quarter ended 31 December 2023 (Figures Finalised as at 2024/01/26)</t>
  </si>
  <si>
    <t>Western Cape: Mossel Bay (WC043) - Table C4 Quarterly Budgeted Financial Performance ( Energy sources                                     ) for 2nd Quarter ended 31 December 2023 (Figures Finalised as at 2024/01/26)</t>
  </si>
  <si>
    <t>Western Cape: George (WC044) - Table C4 Quarterly Budgeted Financial Performance ( Energy sources                                     ) for 2nd Quarter ended 31 December 2023 (Figures Finalised as at 2024/01/26)</t>
  </si>
  <si>
    <t>Western Cape: Oudtshoorn (WC045) - Table C4 Quarterly Budgeted Financial Performance ( Energy sources                                     ) for 2nd Quarter ended 31 December 2023 (Figures Finalised as at 2024/01/26)</t>
  </si>
  <si>
    <t>Western Cape: Bitou (WC047) - Table C4 Quarterly Budgeted Financial Performance ( Energy sources                                     ) for 2nd Quarter ended 31 December 2023 (Figures Finalised as at 2024/01/26)</t>
  </si>
  <si>
    <t>Western Cape: Knysna (WC048) - Table C4 Quarterly Budgeted Financial Performance ( Energy sources                                     ) for 2nd Quarter ended 31 December 2023 (Figures Finalised as at 2024/01/26)</t>
  </si>
  <si>
    <t>Western Cape: Garden Route (DC4) - Table C4 Quarterly Budgeted Financial Performance ( Energy sources                                     ) for 2nd Quarter ended 31 December 2023 (Figures Finalised as at 2024/01/26)</t>
  </si>
  <si>
    <t>Western Cape: Laingsburg (WC051) - Table C4 Quarterly Budgeted Financial Performance ( Energy sources                                     ) for 2nd Quarter ended 31 December 2023 (Figures Finalised as at 2024/01/26)</t>
  </si>
  <si>
    <t>Western Cape: Prince Albert (WC052) - Table C4 Quarterly Budgeted Financial Performance ( Energy sources                                     ) for 2nd Quarter ended 31 December 2023 (Figures Finalised as at 2024/01/26)</t>
  </si>
  <si>
    <t>Western Cape: Beaufort West (WC053) - Table C4 Quarterly Budgeted Financial Performance ( Energy sources                                     ) for 2nd Quarter ended 31 December 2023 (Figures Finalised as at 2024/01/26)</t>
  </si>
  <si>
    <t>Western Cape: Central Karoo (DC5)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</si>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</sst>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116010674157</v>
      </c>
      <c r="D6" s="20"/>
      <c r="E6" s="21">
        <v>168404704253</v>
      </c>
      <c r="F6" s="22">
        <v>168325150348</v>
      </c>
      <c r="G6" s="22">
        <v>11636155309</v>
      </c>
      <c r="H6" s="22">
        <v>12310453873</v>
      </c>
      <c r="I6" s="22">
        <v>17502464728</v>
      </c>
      <c r="J6" s="22">
        <v>41449073910</v>
      </c>
      <c r="K6" s="22">
        <v>11567924693</v>
      </c>
      <c r="L6" s="22">
        <v>12916165728</v>
      </c>
      <c r="M6" s="22">
        <v>11415302298</v>
      </c>
      <c r="N6" s="22">
        <v>35899392719</v>
      </c>
      <c r="O6" s="22"/>
      <c r="P6" s="22"/>
      <c r="Q6" s="22"/>
      <c r="R6" s="22"/>
      <c r="S6" s="22"/>
      <c r="T6" s="22"/>
      <c r="U6" s="22"/>
      <c r="V6" s="22"/>
      <c r="W6" s="22">
        <v>77348466629</v>
      </c>
      <c r="X6" s="22">
        <v>85158161135</v>
      </c>
      <c r="Y6" s="22">
        <v>-7809694506</v>
      </c>
      <c r="Z6" s="23">
        <v>-9.1708115838943538</v>
      </c>
      <c r="AA6" s="20">
        <v>168325150348</v>
      </c>
    </row>
    <row r="7" spans="1:27" ht="13.5" x14ac:dyDescent="0.25">
      <c r="A7" s="19" t="s">
        <v>35</v>
      </c>
      <c r="B7" s="15" t="s">
        <v>32</v>
      </c>
      <c r="C7" s="20">
        <v>21947401</v>
      </c>
      <c r="D7" s="20"/>
      <c r="E7" s="21">
        <v>-10523186</v>
      </c>
      <c r="F7" s="22">
        <v>-10523186</v>
      </c>
      <c r="G7" s="22">
        <v>-419755</v>
      </c>
      <c r="H7" s="22">
        <v>-421541</v>
      </c>
      <c r="I7" s="22">
        <v>15112007</v>
      </c>
      <c r="J7" s="22">
        <v>14270711</v>
      </c>
      <c r="K7" s="22">
        <v>-3676051</v>
      </c>
      <c r="L7" s="22">
        <v>-2269815</v>
      </c>
      <c r="M7" s="22">
        <v>-1410812</v>
      </c>
      <c r="N7" s="22">
        <v>-7356678</v>
      </c>
      <c r="O7" s="22"/>
      <c r="P7" s="22"/>
      <c r="Q7" s="22"/>
      <c r="R7" s="22"/>
      <c r="S7" s="22"/>
      <c r="T7" s="22"/>
      <c r="U7" s="22"/>
      <c r="V7" s="22"/>
      <c r="W7" s="22">
        <v>6914033</v>
      </c>
      <c r="X7" s="22">
        <v>-5261598</v>
      </c>
      <c r="Y7" s="22">
        <v>12175631</v>
      </c>
      <c r="Z7" s="23">
        <v>-231.4055729837209</v>
      </c>
      <c r="AA7" s="20">
        <v>-10523186</v>
      </c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>
        <v>-106823</v>
      </c>
      <c r="F8" s="22">
        <v>-106823</v>
      </c>
      <c r="G8" s="22">
        <v>-27225</v>
      </c>
      <c r="H8" s="22">
        <v>-9338</v>
      </c>
      <c r="I8" s="22">
        <v>-9338</v>
      </c>
      <c r="J8" s="22">
        <v>-45901</v>
      </c>
      <c r="K8" s="22">
        <v>-29925</v>
      </c>
      <c r="L8" s="22">
        <v>-50731</v>
      </c>
      <c r="M8" s="22">
        <v>-30144</v>
      </c>
      <c r="N8" s="22">
        <v>-110800</v>
      </c>
      <c r="O8" s="22"/>
      <c r="P8" s="22"/>
      <c r="Q8" s="22"/>
      <c r="R8" s="22"/>
      <c r="S8" s="22"/>
      <c r="T8" s="22"/>
      <c r="U8" s="22"/>
      <c r="V8" s="22"/>
      <c r="W8" s="22">
        <v>-156701</v>
      </c>
      <c r="X8" s="22">
        <v>-53412</v>
      </c>
      <c r="Y8" s="22">
        <v>-103289</v>
      </c>
      <c r="Z8" s="23">
        <v>193.38163708529919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>
        <v>9267285</v>
      </c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-134379</v>
      </c>
      <c r="L9" s="22">
        <v>-260538</v>
      </c>
      <c r="M9" s="22">
        <v>-129819</v>
      </c>
      <c r="N9" s="22">
        <v>-524736</v>
      </c>
      <c r="O9" s="22"/>
      <c r="P9" s="22"/>
      <c r="Q9" s="22"/>
      <c r="R9" s="22"/>
      <c r="S9" s="22"/>
      <c r="T9" s="22"/>
      <c r="U9" s="22"/>
      <c r="V9" s="22"/>
      <c r="W9" s="22">
        <v>-547212</v>
      </c>
      <c r="X9" s="22">
        <v>-29940</v>
      </c>
      <c r="Y9" s="22">
        <v>-517272</v>
      </c>
      <c r="Z9" s="23">
        <v>1727.6953907815632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>
        <v>105627132</v>
      </c>
      <c r="D10" s="20"/>
      <c r="E10" s="21">
        <v>46002143</v>
      </c>
      <c r="F10" s="22">
        <v>46002243</v>
      </c>
      <c r="G10" s="22">
        <v>2482166</v>
      </c>
      <c r="H10" s="22">
        <v>-291903</v>
      </c>
      <c r="I10" s="22">
        <v>5596230</v>
      </c>
      <c r="J10" s="22">
        <v>7786493</v>
      </c>
      <c r="K10" s="22">
        <v>6439773</v>
      </c>
      <c r="L10" s="22">
        <v>7037458</v>
      </c>
      <c r="M10" s="22">
        <v>2791731</v>
      </c>
      <c r="N10" s="22">
        <v>16268962</v>
      </c>
      <c r="O10" s="22"/>
      <c r="P10" s="22"/>
      <c r="Q10" s="22"/>
      <c r="R10" s="22"/>
      <c r="S10" s="22"/>
      <c r="T10" s="22"/>
      <c r="U10" s="22"/>
      <c r="V10" s="22"/>
      <c r="W10" s="22">
        <v>24055455</v>
      </c>
      <c r="X10" s="22">
        <v>22989531</v>
      </c>
      <c r="Y10" s="22">
        <v>1065924</v>
      </c>
      <c r="Z10" s="23">
        <v>4.6365626162621583</v>
      </c>
      <c r="AA10" s="20">
        <v>46002243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1076579760</v>
      </c>
      <c r="D13" s="20"/>
      <c r="E13" s="21">
        <v>1455800959</v>
      </c>
      <c r="F13" s="22">
        <v>1456958565</v>
      </c>
      <c r="G13" s="22">
        <v>208624731</v>
      </c>
      <c r="H13" s="22">
        <v>211684438</v>
      </c>
      <c r="I13" s="22">
        <v>302064212</v>
      </c>
      <c r="J13" s="22">
        <v>722373381</v>
      </c>
      <c r="K13" s="22">
        <v>243049598</v>
      </c>
      <c r="L13" s="22">
        <v>206905861</v>
      </c>
      <c r="M13" s="22">
        <v>252608345</v>
      </c>
      <c r="N13" s="22">
        <v>702563804</v>
      </c>
      <c r="O13" s="22"/>
      <c r="P13" s="22"/>
      <c r="Q13" s="22"/>
      <c r="R13" s="22"/>
      <c r="S13" s="22"/>
      <c r="T13" s="22"/>
      <c r="U13" s="22"/>
      <c r="V13" s="22"/>
      <c r="W13" s="22">
        <v>1424937185</v>
      </c>
      <c r="X13" s="22">
        <v>750524206</v>
      </c>
      <c r="Y13" s="22">
        <v>674412979</v>
      </c>
      <c r="Z13" s="23">
        <v>89.858924416889494</v>
      </c>
      <c r="AA13" s="20">
        <v>1456958565</v>
      </c>
    </row>
    <row r="14" spans="1:27" ht="13.5" x14ac:dyDescent="0.25">
      <c r="A14" s="19" t="s">
        <v>42</v>
      </c>
      <c r="B14" s="15" t="s">
        <v>32</v>
      </c>
      <c r="C14" s="20">
        <v>14485762</v>
      </c>
      <c r="D14" s="20"/>
      <c r="E14" s="21">
        <v>5578174</v>
      </c>
      <c r="F14" s="22">
        <v>5578174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5578174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7147927</v>
      </c>
      <c r="D17" s="20"/>
      <c r="E17" s="21">
        <v>8872447</v>
      </c>
      <c r="F17" s="22">
        <v>8872447</v>
      </c>
      <c r="G17" s="22">
        <v>1050362</v>
      </c>
      <c r="H17" s="22">
        <v>859494</v>
      </c>
      <c r="I17" s="22">
        <v>1076684</v>
      </c>
      <c r="J17" s="22">
        <v>2986540</v>
      </c>
      <c r="K17" s="22">
        <v>1068866</v>
      </c>
      <c r="L17" s="22">
        <v>658837</v>
      </c>
      <c r="M17" s="22">
        <v>1631041</v>
      </c>
      <c r="N17" s="22">
        <v>3358744</v>
      </c>
      <c r="O17" s="22"/>
      <c r="P17" s="22"/>
      <c r="Q17" s="22"/>
      <c r="R17" s="22"/>
      <c r="S17" s="22"/>
      <c r="T17" s="22"/>
      <c r="U17" s="22"/>
      <c r="V17" s="22"/>
      <c r="W17" s="22">
        <v>6345284</v>
      </c>
      <c r="X17" s="22">
        <v>4434675</v>
      </c>
      <c r="Y17" s="22">
        <v>1910609</v>
      </c>
      <c r="Z17" s="23">
        <v>43.083405210077402</v>
      </c>
      <c r="AA17" s="20">
        <v>8872447</v>
      </c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/>
      <c r="P18" s="22"/>
      <c r="Q18" s="22"/>
      <c r="R18" s="22"/>
      <c r="S18" s="22"/>
      <c r="T18" s="22"/>
      <c r="U18" s="22"/>
      <c r="V18" s="22"/>
      <c r="W18" s="22">
        <v>1505</v>
      </c>
      <c r="X18" s="22">
        <v>1098</v>
      </c>
      <c r="Y18" s="22">
        <v>407</v>
      </c>
      <c r="Z18" s="23">
        <v>37.067395264116577</v>
      </c>
      <c r="AA18" s="20">
        <v>2199</v>
      </c>
    </row>
    <row r="19" spans="1:27" ht="13.5" x14ac:dyDescent="0.25">
      <c r="A19" s="19" t="s">
        <v>47</v>
      </c>
      <c r="B19" s="15" t="s">
        <v>32</v>
      </c>
      <c r="C19" s="20">
        <v>261961657</v>
      </c>
      <c r="D19" s="20"/>
      <c r="E19" s="21">
        <v>411619966</v>
      </c>
      <c r="F19" s="22">
        <v>426612475</v>
      </c>
      <c r="G19" s="22">
        <v>8672384</v>
      </c>
      <c r="H19" s="22">
        <v>36992227</v>
      </c>
      <c r="I19" s="22">
        <v>35122128</v>
      </c>
      <c r="J19" s="22">
        <v>80786739</v>
      </c>
      <c r="K19" s="22">
        <v>30195469</v>
      </c>
      <c r="L19" s="22">
        <v>39319683</v>
      </c>
      <c r="M19" s="22">
        <v>18535309</v>
      </c>
      <c r="N19" s="22">
        <v>88050461</v>
      </c>
      <c r="O19" s="22"/>
      <c r="P19" s="22"/>
      <c r="Q19" s="22"/>
      <c r="R19" s="22"/>
      <c r="S19" s="22"/>
      <c r="T19" s="22"/>
      <c r="U19" s="22"/>
      <c r="V19" s="22"/>
      <c r="W19" s="22">
        <v>168837200</v>
      </c>
      <c r="X19" s="22">
        <v>191832892</v>
      </c>
      <c r="Y19" s="22">
        <v>-22995692</v>
      </c>
      <c r="Z19" s="23">
        <v>-11.987356162049624</v>
      </c>
      <c r="AA19" s="20">
        <v>426612475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>
        <v>2501619</v>
      </c>
      <c r="F21" s="22">
        <v>2501619</v>
      </c>
      <c r="G21" s="22">
        <v>2270</v>
      </c>
      <c r="H21" s="22">
        <v>5327760</v>
      </c>
      <c r="I21" s="22">
        <v>6450</v>
      </c>
      <c r="J21" s="22">
        <v>5336480</v>
      </c>
      <c r="K21" s="22">
        <v>-136756</v>
      </c>
      <c r="L21" s="22">
        <v>-60746212</v>
      </c>
      <c r="M21" s="22">
        <v>-131105</v>
      </c>
      <c r="N21" s="22">
        <v>-61014073</v>
      </c>
      <c r="O21" s="22"/>
      <c r="P21" s="22"/>
      <c r="Q21" s="22"/>
      <c r="R21" s="22"/>
      <c r="S21" s="22"/>
      <c r="T21" s="22"/>
      <c r="U21" s="22"/>
      <c r="V21" s="22"/>
      <c r="W21" s="22">
        <v>-55677593</v>
      </c>
      <c r="X21" s="22">
        <v>1250811</v>
      </c>
      <c r="Y21" s="22">
        <v>-56928404</v>
      </c>
      <c r="Z21" s="23">
        <v>-4551.319423957736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>
        <v>12253263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>
        <v>41684</v>
      </c>
      <c r="L22" s="22">
        <v>17596</v>
      </c>
      <c r="M22" s="22">
        <v>17378</v>
      </c>
      <c r="N22" s="22">
        <v>76658</v>
      </c>
      <c r="O22" s="22"/>
      <c r="P22" s="22"/>
      <c r="Q22" s="22"/>
      <c r="R22" s="22"/>
      <c r="S22" s="22"/>
      <c r="T22" s="22"/>
      <c r="U22" s="22"/>
      <c r="V22" s="22"/>
      <c r="W22" s="22">
        <v>76658</v>
      </c>
      <c r="X22" s="22"/>
      <c r="Y22" s="22">
        <v>76658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35767322</v>
      </c>
      <c r="D23" s="20"/>
      <c r="E23" s="21">
        <v>64395462</v>
      </c>
      <c r="F23" s="22">
        <v>64395462</v>
      </c>
      <c r="G23" s="22">
        <v>2870020</v>
      </c>
      <c r="H23" s="22">
        <v>5898571</v>
      </c>
      <c r="I23" s="22">
        <v>2806189</v>
      </c>
      <c r="J23" s="22">
        <v>11574780</v>
      </c>
      <c r="K23" s="22">
        <v>4698329</v>
      </c>
      <c r="L23" s="22">
        <v>4529773</v>
      </c>
      <c r="M23" s="22">
        <v>3236215</v>
      </c>
      <c r="N23" s="22">
        <v>12464317</v>
      </c>
      <c r="O23" s="22"/>
      <c r="P23" s="22"/>
      <c r="Q23" s="22"/>
      <c r="R23" s="22"/>
      <c r="S23" s="22"/>
      <c r="T23" s="22"/>
      <c r="U23" s="22"/>
      <c r="V23" s="22"/>
      <c r="W23" s="22">
        <v>24039097</v>
      </c>
      <c r="X23" s="22">
        <v>32031385</v>
      </c>
      <c r="Y23" s="22">
        <v>-7992288</v>
      </c>
      <c r="Z23" s="23">
        <v>-24.951428107151781</v>
      </c>
      <c r="AA23" s="20">
        <v>64395462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764</v>
      </c>
      <c r="Y24" s="22">
        <v>-764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>
        <v>3105943273</v>
      </c>
      <c r="D25" s="20"/>
      <c r="E25" s="21">
        <v>4112195310</v>
      </c>
      <c r="F25" s="22">
        <v>4152584798</v>
      </c>
      <c r="G25" s="22">
        <v>1076718433</v>
      </c>
      <c r="H25" s="22">
        <v>187214069</v>
      </c>
      <c r="I25" s="22">
        <v>25596757</v>
      </c>
      <c r="J25" s="22">
        <v>1289529259</v>
      </c>
      <c r="K25" s="22">
        <v>145899348</v>
      </c>
      <c r="L25" s="22">
        <v>12228829</v>
      </c>
      <c r="M25" s="22">
        <v>1026847272</v>
      </c>
      <c r="N25" s="22">
        <v>1184975449</v>
      </c>
      <c r="O25" s="22"/>
      <c r="P25" s="22"/>
      <c r="Q25" s="22"/>
      <c r="R25" s="22"/>
      <c r="S25" s="22"/>
      <c r="T25" s="22"/>
      <c r="U25" s="22"/>
      <c r="V25" s="22"/>
      <c r="W25" s="22">
        <v>2474504708</v>
      </c>
      <c r="X25" s="22">
        <v>2207531785</v>
      </c>
      <c r="Y25" s="22">
        <v>266972923</v>
      </c>
      <c r="Z25" s="23">
        <v>12.093729513389544</v>
      </c>
      <c r="AA25" s="20">
        <v>4152584798</v>
      </c>
    </row>
    <row r="26" spans="1:27" ht="13.5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>
        <v>3833695</v>
      </c>
      <c r="L26" s="22">
        <v>55494647</v>
      </c>
      <c r="M26" s="22">
        <v>3901260</v>
      </c>
      <c r="N26" s="22">
        <v>63229602</v>
      </c>
      <c r="O26" s="22"/>
      <c r="P26" s="22"/>
      <c r="Q26" s="22"/>
      <c r="R26" s="22"/>
      <c r="S26" s="22"/>
      <c r="T26" s="22"/>
      <c r="U26" s="22"/>
      <c r="V26" s="22"/>
      <c r="W26" s="22">
        <v>64188974</v>
      </c>
      <c r="X26" s="22"/>
      <c r="Y26" s="22">
        <v>64188974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17885677</v>
      </c>
      <c r="D28" s="20"/>
      <c r="E28" s="21">
        <v>275547049</v>
      </c>
      <c r="F28" s="22">
        <v>281804638</v>
      </c>
      <c r="G28" s="22">
        <v>27352455</v>
      </c>
      <c r="H28" s="22">
        <v>31551070</v>
      </c>
      <c r="I28" s="22">
        <v>43537117</v>
      </c>
      <c r="J28" s="22">
        <v>102440642</v>
      </c>
      <c r="K28" s="22">
        <v>33110315</v>
      </c>
      <c r="L28" s="22">
        <v>32991099</v>
      </c>
      <c r="M28" s="22">
        <v>39423050</v>
      </c>
      <c r="N28" s="22">
        <v>105524464</v>
      </c>
      <c r="O28" s="22"/>
      <c r="P28" s="22"/>
      <c r="Q28" s="22"/>
      <c r="R28" s="22"/>
      <c r="S28" s="22"/>
      <c r="T28" s="22"/>
      <c r="U28" s="22"/>
      <c r="V28" s="22"/>
      <c r="W28" s="22">
        <v>207965106</v>
      </c>
      <c r="X28" s="22">
        <v>139471520</v>
      </c>
      <c r="Y28" s="22">
        <v>68493586</v>
      </c>
      <c r="Z28" s="23">
        <v>49.109370859369712</v>
      </c>
      <c r="AA28" s="20">
        <v>281804638</v>
      </c>
    </row>
    <row r="29" spans="1:27" ht="13.5" x14ac:dyDescent="0.25">
      <c r="A29" s="19" t="s">
        <v>55</v>
      </c>
      <c r="B29" s="15" t="s">
        <v>32</v>
      </c>
      <c r="C29" s="20">
        <v>9980338</v>
      </c>
      <c r="D29" s="20"/>
      <c r="E29" s="21">
        <v>12336247</v>
      </c>
      <c r="F29" s="22">
        <v>12592900</v>
      </c>
      <c r="G29" s="22"/>
      <c r="H29" s="22"/>
      <c r="I29" s="22"/>
      <c r="J29" s="22"/>
      <c r="K29" s="22">
        <v>15244</v>
      </c>
      <c r="L29" s="22"/>
      <c r="M29" s="22">
        <v>3631</v>
      </c>
      <c r="N29" s="22">
        <v>18875</v>
      </c>
      <c r="O29" s="22"/>
      <c r="P29" s="22"/>
      <c r="Q29" s="22"/>
      <c r="R29" s="22"/>
      <c r="S29" s="22"/>
      <c r="T29" s="22"/>
      <c r="U29" s="22"/>
      <c r="V29" s="22"/>
      <c r="W29" s="22">
        <v>18875</v>
      </c>
      <c r="X29" s="22">
        <v>5046450</v>
      </c>
      <c r="Y29" s="22">
        <v>-5027575</v>
      </c>
      <c r="Z29" s="23">
        <v>-99.625974695082689</v>
      </c>
      <c r="AA29" s="20">
        <v>12592900</v>
      </c>
    </row>
    <row r="30" spans="1:27" ht="13.5" x14ac:dyDescent="0.25">
      <c r="A30" s="19" t="s">
        <v>56</v>
      </c>
      <c r="B30" s="15" t="s">
        <v>32</v>
      </c>
      <c r="C30" s="20">
        <v>66646655</v>
      </c>
      <c r="D30" s="20"/>
      <c r="E30" s="21">
        <v>64196522</v>
      </c>
      <c r="F30" s="22">
        <v>64196522</v>
      </c>
      <c r="G30" s="22">
        <v>163528</v>
      </c>
      <c r="H30" s="22">
        <v>-994204</v>
      </c>
      <c r="I30" s="22">
        <v>3458853</v>
      </c>
      <c r="J30" s="22">
        <v>2628177</v>
      </c>
      <c r="K30" s="22">
        <v>15366593</v>
      </c>
      <c r="L30" s="22">
        <v>-4213313</v>
      </c>
      <c r="M30" s="22">
        <v>28862</v>
      </c>
      <c r="N30" s="22">
        <v>11182142</v>
      </c>
      <c r="O30" s="22"/>
      <c r="P30" s="22"/>
      <c r="Q30" s="22"/>
      <c r="R30" s="22"/>
      <c r="S30" s="22"/>
      <c r="T30" s="22"/>
      <c r="U30" s="22"/>
      <c r="V30" s="22"/>
      <c r="W30" s="22">
        <v>13810319</v>
      </c>
      <c r="X30" s="22">
        <v>32098260</v>
      </c>
      <c r="Y30" s="22">
        <v>-18287941</v>
      </c>
      <c r="Z30" s="23">
        <v>-56.974867173485421</v>
      </c>
      <c r="AA30" s="20">
        <v>64196522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120757040209</v>
      </c>
      <c r="D32" s="29">
        <f t="shared" ref="D32:Y32" si="0">SUM(D6:D31)</f>
        <v>0</v>
      </c>
      <c r="E32" s="30">
        <f t="shared" si="0"/>
        <v>174853063994</v>
      </c>
      <c r="F32" s="31">
        <f t="shared" si="0"/>
        <v>174836564034</v>
      </c>
      <c r="G32" s="31">
        <f t="shared" si="0"/>
        <v>12971935055</v>
      </c>
      <c r="H32" s="31">
        <f t="shared" si="0"/>
        <v>12795668741</v>
      </c>
      <c r="I32" s="31">
        <f t="shared" si="0"/>
        <v>17923130677</v>
      </c>
      <c r="J32" s="31">
        <f t="shared" si="0"/>
        <v>43690734473</v>
      </c>
      <c r="K32" s="31">
        <f t="shared" si="0"/>
        <v>12047868180</v>
      </c>
      <c r="L32" s="31">
        <f t="shared" si="0"/>
        <v>13208212949</v>
      </c>
      <c r="M32" s="31">
        <f t="shared" si="0"/>
        <v>12762936412</v>
      </c>
      <c r="N32" s="31">
        <f t="shared" si="0"/>
        <v>38019017541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81709752014</v>
      </c>
      <c r="X32" s="31">
        <f t="shared" si="0"/>
        <v>88542393010</v>
      </c>
      <c r="Y32" s="31">
        <f t="shared" si="0"/>
        <v>-6832640996</v>
      </c>
      <c r="Z32" s="32">
        <f>+IF(X32&lt;&gt;0,+(Y32/X32)*100,0)</f>
        <v>-7.7168018208275884</v>
      </c>
      <c r="AA32" s="29">
        <f>SUM(AA6:AA31)</f>
        <v>174836564034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8099890652</v>
      </c>
      <c r="D34" s="20"/>
      <c r="E34" s="21">
        <v>10277743598</v>
      </c>
      <c r="F34" s="22">
        <v>10273986761</v>
      </c>
      <c r="G34" s="22">
        <v>640725445</v>
      </c>
      <c r="H34" s="22">
        <v>660227917</v>
      </c>
      <c r="I34" s="22">
        <v>1045744201</v>
      </c>
      <c r="J34" s="22">
        <v>2346697563</v>
      </c>
      <c r="K34" s="22">
        <v>820667494</v>
      </c>
      <c r="L34" s="22">
        <v>1079276671</v>
      </c>
      <c r="M34" s="22">
        <v>814929947</v>
      </c>
      <c r="N34" s="22">
        <v>2714874112</v>
      </c>
      <c r="O34" s="22"/>
      <c r="P34" s="22"/>
      <c r="Q34" s="22"/>
      <c r="R34" s="22"/>
      <c r="S34" s="22"/>
      <c r="T34" s="22"/>
      <c r="U34" s="22"/>
      <c r="V34" s="22"/>
      <c r="W34" s="22">
        <v>5061571675</v>
      </c>
      <c r="X34" s="22">
        <v>5168214082</v>
      </c>
      <c r="Y34" s="22">
        <v>-106642407</v>
      </c>
      <c r="Z34" s="23">
        <v>-2.0634285907663372</v>
      </c>
      <c r="AA34" s="20">
        <v>10273986761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99235177447</v>
      </c>
      <c r="D36" s="20"/>
      <c r="E36" s="21">
        <v>134073216802</v>
      </c>
      <c r="F36" s="22">
        <v>134033935333</v>
      </c>
      <c r="G36" s="22">
        <v>9382659682</v>
      </c>
      <c r="H36" s="22">
        <v>13638957007</v>
      </c>
      <c r="I36" s="22">
        <v>9888047413</v>
      </c>
      <c r="J36" s="22">
        <v>32909664102</v>
      </c>
      <c r="K36" s="22">
        <v>14415093355</v>
      </c>
      <c r="L36" s="22">
        <v>15237865941</v>
      </c>
      <c r="M36" s="22">
        <v>8378359374</v>
      </c>
      <c r="N36" s="22">
        <v>38031318670</v>
      </c>
      <c r="O36" s="22"/>
      <c r="P36" s="22"/>
      <c r="Q36" s="22"/>
      <c r="R36" s="22"/>
      <c r="S36" s="22"/>
      <c r="T36" s="22"/>
      <c r="U36" s="22"/>
      <c r="V36" s="22"/>
      <c r="W36" s="22">
        <v>70940982772</v>
      </c>
      <c r="X36" s="22">
        <v>69121085623</v>
      </c>
      <c r="Y36" s="22">
        <v>1819897149</v>
      </c>
      <c r="Z36" s="23">
        <v>2.632911697779281</v>
      </c>
      <c r="AA36" s="20">
        <v>134033935333</v>
      </c>
    </row>
    <row r="37" spans="1:27" ht="13.5" x14ac:dyDescent="0.25">
      <c r="A37" s="19" t="s">
        <v>63</v>
      </c>
      <c r="B37" s="15" t="s">
        <v>32</v>
      </c>
      <c r="C37" s="20">
        <v>2658919769</v>
      </c>
      <c r="D37" s="20"/>
      <c r="E37" s="21">
        <v>2396085236</v>
      </c>
      <c r="F37" s="22">
        <v>2389043095</v>
      </c>
      <c r="G37" s="22">
        <v>135854177</v>
      </c>
      <c r="H37" s="22">
        <v>261131987</v>
      </c>
      <c r="I37" s="22">
        <v>243657792</v>
      </c>
      <c r="J37" s="22">
        <v>640643956</v>
      </c>
      <c r="K37" s="22">
        <v>280184406</v>
      </c>
      <c r="L37" s="22">
        <v>272464912</v>
      </c>
      <c r="M37" s="22">
        <v>169221940</v>
      </c>
      <c r="N37" s="22">
        <v>721871258</v>
      </c>
      <c r="O37" s="22"/>
      <c r="P37" s="22"/>
      <c r="Q37" s="22"/>
      <c r="R37" s="22"/>
      <c r="S37" s="22"/>
      <c r="T37" s="22"/>
      <c r="U37" s="22"/>
      <c r="V37" s="22"/>
      <c r="W37" s="22">
        <v>1362515214</v>
      </c>
      <c r="X37" s="22">
        <v>1262210624</v>
      </c>
      <c r="Y37" s="22">
        <v>100304590</v>
      </c>
      <c r="Z37" s="23">
        <v>7.9467394817301109</v>
      </c>
      <c r="AA37" s="20">
        <v>2389043095</v>
      </c>
    </row>
    <row r="38" spans="1:27" ht="13.5" x14ac:dyDescent="0.25">
      <c r="A38" s="19" t="s">
        <v>64</v>
      </c>
      <c r="B38" s="15" t="s">
        <v>32</v>
      </c>
      <c r="C38" s="20">
        <v>3807232674</v>
      </c>
      <c r="D38" s="20"/>
      <c r="E38" s="21">
        <v>7234840281</v>
      </c>
      <c r="F38" s="22">
        <v>7304081635</v>
      </c>
      <c r="G38" s="22">
        <v>186793387</v>
      </c>
      <c r="H38" s="22">
        <v>281781444</v>
      </c>
      <c r="I38" s="22">
        <v>292071482</v>
      </c>
      <c r="J38" s="22">
        <v>760646313</v>
      </c>
      <c r="K38" s="22">
        <v>441911520</v>
      </c>
      <c r="L38" s="22">
        <v>479718643</v>
      </c>
      <c r="M38" s="22">
        <v>389878645</v>
      </c>
      <c r="N38" s="22">
        <v>1311508808</v>
      </c>
      <c r="O38" s="22"/>
      <c r="P38" s="22"/>
      <c r="Q38" s="22"/>
      <c r="R38" s="22"/>
      <c r="S38" s="22"/>
      <c r="T38" s="22"/>
      <c r="U38" s="22"/>
      <c r="V38" s="22"/>
      <c r="W38" s="22">
        <v>2072155121</v>
      </c>
      <c r="X38" s="22">
        <v>3643885254</v>
      </c>
      <c r="Y38" s="22">
        <v>-1571730133</v>
      </c>
      <c r="Z38" s="23">
        <v>-43.133359681802979</v>
      </c>
      <c r="AA38" s="20">
        <v>7304081635</v>
      </c>
    </row>
    <row r="39" spans="1:27" ht="13.5" x14ac:dyDescent="0.25">
      <c r="A39" s="19" t="s">
        <v>65</v>
      </c>
      <c r="B39" s="15" t="s">
        <v>32</v>
      </c>
      <c r="C39" s="20">
        <v>3629679803</v>
      </c>
      <c r="D39" s="20"/>
      <c r="E39" s="21">
        <v>4212693209</v>
      </c>
      <c r="F39" s="22">
        <v>4208708763</v>
      </c>
      <c r="G39" s="22">
        <v>184084647</v>
      </c>
      <c r="H39" s="22">
        <v>199611341</v>
      </c>
      <c r="I39" s="22">
        <v>249495326</v>
      </c>
      <c r="J39" s="22">
        <v>633191314</v>
      </c>
      <c r="K39" s="22">
        <v>252226286</v>
      </c>
      <c r="L39" s="22">
        <v>197375858</v>
      </c>
      <c r="M39" s="22">
        <v>298780618</v>
      </c>
      <c r="N39" s="22">
        <v>748382762</v>
      </c>
      <c r="O39" s="22"/>
      <c r="P39" s="22"/>
      <c r="Q39" s="22"/>
      <c r="R39" s="22"/>
      <c r="S39" s="22"/>
      <c r="T39" s="22"/>
      <c r="U39" s="22"/>
      <c r="V39" s="22"/>
      <c r="W39" s="22">
        <v>1381574076</v>
      </c>
      <c r="X39" s="22">
        <v>2072128967</v>
      </c>
      <c r="Y39" s="22">
        <v>-690554891</v>
      </c>
      <c r="Z39" s="23">
        <v>-33.325864461022228</v>
      </c>
      <c r="AA39" s="20">
        <v>4208708763</v>
      </c>
    </row>
    <row r="40" spans="1:27" ht="13.5" x14ac:dyDescent="0.25">
      <c r="A40" s="19" t="s">
        <v>40</v>
      </c>
      <c r="B40" s="15" t="s">
        <v>32</v>
      </c>
      <c r="C40" s="20">
        <v>1961902240</v>
      </c>
      <c r="D40" s="20"/>
      <c r="E40" s="21">
        <v>993934297</v>
      </c>
      <c r="F40" s="22">
        <v>1002653790</v>
      </c>
      <c r="G40" s="22">
        <v>49066201</v>
      </c>
      <c r="H40" s="22">
        <v>104068106</v>
      </c>
      <c r="I40" s="22">
        <v>86926766</v>
      </c>
      <c r="J40" s="22">
        <v>240061073</v>
      </c>
      <c r="K40" s="22">
        <v>90518904</v>
      </c>
      <c r="L40" s="22">
        <v>22083860</v>
      </c>
      <c r="M40" s="22">
        <v>272106079</v>
      </c>
      <c r="N40" s="22">
        <v>384708843</v>
      </c>
      <c r="O40" s="22"/>
      <c r="P40" s="22"/>
      <c r="Q40" s="22"/>
      <c r="R40" s="22"/>
      <c r="S40" s="22"/>
      <c r="T40" s="22"/>
      <c r="U40" s="22"/>
      <c r="V40" s="22"/>
      <c r="W40" s="22">
        <v>624769916</v>
      </c>
      <c r="X40" s="22">
        <v>492818532</v>
      </c>
      <c r="Y40" s="22">
        <v>131951384</v>
      </c>
      <c r="Z40" s="23">
        <v>26.774842144126186</v>
      </c>
      <c r="AA40" s="20">
        <v>1002653790</v>
      </c>
    </row>
    <row r="41" spans="1:27" ht="13.5" x14ac:dyDescent="0.25">
      <c r="A41" s="19" t="s">
        <v>66</v>
      </c>
      <c r="B41" s="15" t="s">
        <v>32</v>
      </c>
      <c r="C41" s="20">
        <v>4560619165</v>
      </c>
      <c r="D41" s="20"/>
      <c r="E41" s="21">
        <v>6676889557</v>
      </c>
      <c r="F41" s="22">
        <v>6696122148</v>
      </c>
      <c r="G41" s="22">
        <v>223831943</v>
      </c>
      <c r="H41" s="22">
        <v>408303487</v>
      </c>
      <c r="I41" s="22">
        <v>438663033</v>
      </c>
      <c r="J41" s="22">
        <v>1070798463</v>
      </c>
      <c r="K41" s="22">
        <v>675642146</v>
      </c>
      <c r="L41" s="22">
        <v>600479565</v>
      </c>
      <c r="M41" s="22">
        <v>615733483</v>
      </c>
      <c r="N41" s="22">
        <v>1891855194</v>
      </c>
      <c r="O41" s="22"/>
      <c r="P41" s="22"/>
      <c r="Q41" s="22"/>
      <c r="R41" s="22"/>
      <c r="S41" s="22"/>
      <c r="T41" s="22"/>
      <c r="U41" s="22"/>
      <c r="V41" s="22"/>
      <c r="W41" s="22">
        <v>2962653657</v>
      </c>
      <c r="X41" s="22">
        <v>3333451688</v>
      </c>
      <c r="Y41" s="22">
        <v>-370798031</v>
      </c>
      <c r="Z41" s="23">
        <v>-11.123545972927266</v>
      </c>
      <c r="AA41" s="20">
        <v>6696122148</v>
      </c>
    </row>
    <row r="42" spans="1:27" ht="13.5" x14ac:dyDescent="0.25">
      <c r="A42" s="19" t="s">
        <v>67</v>
      </c>
      <c r="B42" s="15" t="s">
        <v>32</v>
      </c>
      <c r="C42" s="20">
        <v>110105884</v>
      </c>
      <c r="D42" s="20"/>
      <c r="E42" s="21">
        <v>64881353</v>
      </c>
      <c r="F42" s="22">
        <v>64881353</v>
      </c>
      <c r="G42" s="22">
        <v>1771089</v>
      </c>
      <c r="H42" s="22">
        <v>277175</v>
      </c>
      <c r="I42" s="22">
        <v>13119352</v>
      </c>
      <c r="J42" s="22">
        <v>15167616</v>
      </c>
      <c r="K42" s="22">
        <v>2929096</v>
      </c>
      <c r="L42" s="22">
        <v>6736694</v>
      </c>
      <c r="M42" s="22">
        <v>13194625</v>
      </c>
      <c r="N42" s="22">
        <v>22860415</v>
      </c>
      <c r="O42" s="22"/>
      <c r="P42" s="22"/>
      <c r="Q42" s="22"/>
      <c r="R42" s="22"/>
      <c r="S42" s="22"/>
      <c r="T42" s="22"/>
      <c r="U42" s="22"/>
      <c r="V42" s="22"/>
      <c r="W42" s="22">
        <v>38028031</v>
      </c>
      <c r="X42" s="22">
        <v>32043948</v>
      </c>
      <c r="Y42" s="22">
        <v>5984083</v>
      </c>
      <c r="Z42" s="23">
        <v>18.674612129566555</v>
      </c>
      <c r="AA42" s="20">
        <v>64881353</v>
      </c>
    </row>
    <row r="43" spans="1:27" ht="13.5" x14ac:dyDescent="0.25">
      <c r="A43" s="19" t="s">
        <v>68</v>
      </c>
      <c r="B43" s="15" t="s">
        <v>32</v>
      </c>
      <c r="C43" s="20">
        <v>2650354412</v>
      </c>
      <c r="D43" s="20"/>
      <c r="E43" s="21">
        <v>510399607</v>
      </c>
      <c r="F43" s="22">
        <v>489933678</v>
      </c>
      <c r="G43" s="22">
        <v>1995524</v>
      </c>
      <c r="H43" s="22">
        <v>14625432</v>
      </c>
      <c r="I43" s="22">
        <v>8260966</v>
      </c>
      <c r="J43" s="22">
        <v>24881922</v>
      </c>
      <c r="K43" s="22">
        <v>12158788</v>
      </c>
      <c r="L43" s="22">
        <v>9588477</v>
      </c>
      <c r="M43" s="22">
        <v>4013409</v>
      </c>
      <c r="N43" s="22">
        <v>25760674</v>
      </c>
      <c r="O43" s="22"/>
      <c r="P43" s="22"/>
      <c r="Q43" s="22"/>
      <c r="R43" s="22"/>
      <c r="S43" s="22"/>
      <c r="T43" s="22"/>
      <c r="U43" s="22"/>
      <c r="V43" s="22"/>
      <c r="W43" s="22">
        <v>50642596</v>
      </c>
      <c r="X43" s="22">
        <v>247717536</v>
      </c>
      <c r="Y43" s="22">
        <v>-197074940</v>
      </c>
      <c r="Z43" s="23">
        <v>-79.556313687861007</v>
      </c>
      <c r="AA43" s="20">
        <v>489933678</v>
      </c>
    </row>
    <row r="44" spans="1:27" ht="13.5" x14ac:dyDescent="0.25">
      <c r="A44" s="19" t="s">
        <v>69</v>
      </c>
      <c r="B44" s="15" t="s">
        <v>32</v>
      </c>
      <c r="C44" s="20">
        <v>2014848890</v>
      </c>
      <c r="D44" s="20"/>
      <c r="E44" s="21">
        <v>2132614969</v>
      </c>
      <c r="F44" s="22">
        <v>2158090916</v>
      </c>
      <c r="G44" s="22">
        <v>140659819</v>
      </c>
      <c r="H44" s="22">
        <v>179352792</v>
      </c>
      <c r="I44" s="22">
        <v>202954730</v>
      </c>
      <c r="J44" s="22">
        <v>522967341</v>
      </c>
      <c r="K44" s="22">
        <v>198493638</v>
      </c>
      <c r="L44" s="22">
        <v>171576331</v>
      </c>
      <c r="M44" s="22">
        <v>165070316</v>
      </c>
      <c r="N44" s="22">
        <v>535140285</v>
      </c>
      <c r="O44" s="22"/>
      <c r="P44" s="22"/>
      <c r="Q44" s="22"/>
      <c r="R44" s="22"/>
      <c r="S44" s="22"/>
      <c r="T44" s="22"/>
      <c r="U44" s="22"/>
      <c r="V44" s="22"/>
      <c r="W44" s="22">
        <v>1058107626</v>
      </c>
      <c r="X44" s="22">
        <v>1081311265</v>
      </c>
      <c r="Y44" s="22">
        <v>-23203639</v>
      </c>
      <c r="Z44" s="23">
        <v>-2.145879706524652</v>
      </c>
      <c r="AA44" s="20">
        <v>2158090916</v>
      </c>
    </row>
    <row r="45" spans="1:27" ht="13.5" x14ac:dyDescent="0.25">
      <c r="A45" s="19" t="s">
        <v>70</v>
      </c>
      <c r="B45" s="15" t="s">
        <v>32</v>
      </c>
      <c r="C45" s="20">
        <v>194952887</v>
      </c>
      <c r="D45" s="20"/>
      <c r="E45" s="21">
        <v>3487069</v>
      </c>
      <c r="F45" s="22">
        <v>4831140</v>
      </c>
      <c r="G45" s="22"/>
      <c r="H45" s="22">
        <v>7928667</v>
      </c>
      <c r="I45" s="22">
        <v>4046</v>
      </c>
      <c r="J45" s="22">
        <v>7932713</v>
      </c>
      <c r="K45" s="22">
        <v>-7914396</v>
      </c>
      <c r="L45" s="22"/>
      <c r="M45" s="22">
        <v>13999</v>
      </c>
      <c r="N45" s="22">
        <v>-7900397</v>
      </c>
      <c r="O45" s="22"/>
      <c r="P45" s="22"/>
      <c r="Q45" s="22"/>
      <c r="R45" s="22"/>
      <c r="S45" s="22"/>
      <c r="T45" s="22"/>
      <c r="U45" s="22"/>
      <c r="V45" s="22"/>
      <c r="W45" s="22">
        <v>32316</v>
      </c>
      <c r="X45" s="22">
        <v>2563766</v>
      </c>
      <c r="Y45" s="22">
        <v>-2531450</v>
      </c>
      <c r="Z45" s="23">
        <v>-98.739510548154556</v>
      </c>
      <c r="AA45" s="20">
        <v>4831140</v>
      </c>
    </row>
    <row r="46" spans="1:27" ht="13.5" x14ac:dyDescent="0.25">
      <c r="A46" s="19" t="s">
        <v>71</v>
      </c>
      <c r="B46" s="15" t="s">
        <v>32</v>
      </c>
      <c r="C46" s="20">
        <v>64609991</v>
      </c>
      <c r="D46" s="20"/>
      <c r="E46" s="21">
        <v>67536204</v>
      </c>
      <c r="F46" s="22">
        <v>67536204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14618123</v>
      </c>
      <c r="L46" s="22">
        <v>1572927</v>
      </c>
      <c r="M46" s="22">
        <v>-45179</v>
      </c>
      <c r="N46" s="22">
        <v>16145871</v>
      </c>
      <c r="O46" s="22"/>
      <c r="P46" s="22"/>
      <c r="Q46" s="22"/>
      <c r="R46" s="22"/>
      <c r="S46" s="22"/>
      <c r="T46" s="22"/>
      <c r="U46" s="22"/>
      <c r="V46" s="22"/>
      <c r="W46" s="22">
        <v>16196792</v>
      </c>
      <c r="X46" s="22">
        <v>33768102</v>
      </c>
      <c r="Y46" s="22">
        <v>-17571310</v>
      </c>
      <c r="Z46" s="23">
        <v>-52.0352313553187</v>
      </c>
      <c r="AA46" s="20">
        <v>67536204</v>
      </c>
    </row>
    <row r="47" spans="1:27" x14ac:dyDescent="0.2">
      <c r="A47" s="37" t="s">
        <v>72</v>
      </c>
      <c r="B47" s="28" t="s">
        <v>32</v>
      </c>
      <c r="C47" s="29">
        <f>SUM(C34:C46)</f>
        <v>128988293814</v>
      </c>
      <c r="D47" s="29">
        <f t="shared" ref="D47:Y47" si="1">SUM(D34:D46)</f>
        <v>0</v>
      </c>
      <c r="E47" s="30">
        <f t="shared" si="1"/>
        <v>168644322182</v>
      </c>
      <c r="F47" s="31">
        <f t="shared" si="1"/>
        <v>168693804816</v>
      </c>
      <c r="G47" s="31">
        <f t="shared" si="1"/>
        <v>10947497416</v>
      </c>
      <c r="H47" s="31">
        <f t="shared" si="1"/>
        <v>15756306023</v>
      </c>
      <c r="I47" s="31">
        <f t="shared" si="1"/>
        <v>12468899858</v>
      </c>
      <c r="J47" s="31">
        <f t="shared" si="1"/>
        <v>39172703297</v>
      </c>
      <c r="K47" s="31">
        <f t="shared" si="1"/>
        <v>17196529360</v>
      </c>
      <c r="L47" s="31">
        <f t="shared" si="1"/>
        <v>18078739879</v>
      </c>
      <c r="M47" s="31">
        <f t="shared" si="1"/>
        <v>11121257256</v>
      </c>
      <c r="N47" s="31">
        <f t="shared" si="1"/>
        <v>46396526495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85569229792</v>
      </c>
      <c r="X47" s="31">
        <f t="shared" si="1"/>
        <v>86491199387</v>
      </c>
      <c r="Y47" s="31">
        <f t="shared" si="1"/>
        <v>-921969595</v>
      </c>
      <c r="Z47" s="32">
        <f>+IF(X47&lt;&gt;0,+(Y47/X47)*100,0)</f>
        <v>-1.0659692564496637</v>
      </c>
      <c r="AA47" s="29">
        <f>SUM(AA34:AA46)</f>
        <v>168693804816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-8231253605</v>
      </c>
      <c r="D48" s="39">
        <f t="shared" si="2"/>
        <v>0</v>
      </c>
      <c r="E48" s="40">
        <f t="shared" si="2"/>
        <v>6208741812</v>
      </c>
      <c r="F48" s="41">
        <f t="shared" si="2"/>
        <v>6142759218</v>
      </c>
      <c r="G48" s="41">
        <f t="shared" si="2"/>
        <v>2024437639</v>
      </c>
      <c r="H48" s="41">
        <f t="shared" si="2"/>
        <v>-2960637282</v>
      </c>
      <c r="I48" s="41">
        <f t="shared" si="2"/>
        <v>5454230819</v>
      </c>
      <c r="J48" s="41">
        <f t="shared" si="2"/>
        <v>4518031176</v>
      </c>
      <c r="K48" s="41">
        <f t="shared" si="2"/>
        <v>-5148661180</v>
      </c>
      <c r="L48" s="41">
        <f t="shared" si="2"/>
        <v>-4870526930</v>
      </c>
      <c r="M48" s="41">
        <f t="shared" si="2"/>
        <v>1641679156</v>
      </c>
      <c r="N48" s="41">
        <f t="shared" si="2"/>
        <v>-8377508954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-3859477778</v>
      </c>
      <c r="X48" s="41">
        <f t="shared" si="2"/>
        <v>2051193623</v>
      </c>
      <c r="Y48" s="41">
        <f t="shared" si="2"/>
        <v>-5910671401</v>
      </c>
      <c r="Z48" s="42">
        <f>+IF(X48&lt;&gt;0,+(Y48/X48)*100,0)</f>
        <v>-288.15765292577646</v>
      </c>
      <c r="AA48" s="39">
        <f>+AA32-AA47</f>
        <v>6142759218</v>
      </c>
    </row>
    <row r="49" spans="1:27" ht="25.5" x14ac:dyDescent="0.25">
      <c r="A49" s="43" t="s">
        <v>74</v>
      </c>
      <c r="B49" s="15" t="s">
        <v>32</v>
      </c>
      <c r="C49" s="20">
        <v>3301537339</v>
      </c>
      <c r="D49" s="20"/>
      <c r="E49" s="21">
        <v>3924510818</v>
      </c>
      <c r="F49" s="22">
        <v>4014342024</v>
      </c>
      <c r="G49" s="22">
        <v>55976253</v>
      </c>
      <c r="H49" s="22">
        <v>261947191</v>
      </c>
      <c r="I49" s="22">
        <v>171829388</v>
      </c>
      <c r="J49" s="22">
        <v>489752832</v>
      </c>
      <c r="K49" s="22">
        <v>326051451</v>
      </c>
      <c r="L49" s="22">
        <v>277491195</v>
      </c>
      <c r="M49" s="22">
        <v>295887600</v>
      </c>
      <c r="N49" s="22">
        <v>899430246</v>
      </c>
      <c r="O49" s="22"/>
      <c r="P49" s="22"/>
      <c r="Q49" s="22"/>
      <c r="R49" s="22"/>
      <c r="S49" s="22"/>
      <c r="T49" s="22"/>
      <c r="U49" s="22"/>
      <c r="V49" s="22"/>
      <c r="W49" s="22">
        <v>1389183078</v>
      </c>
      <c r="X49" s="22">
        <v>2095770030</v>
      </c>
      <c r="Y49" s="22">
        <v>-706586952</v>
      </c>
      <c r="Z49" s="23">
        <v>-33.714908691580057</v>
      </c>
      <c r="AA49" s="20">
        <v>4014342024</v>
      </c>
    </row>
    <row r="50" spans="1:27" ht="13.5" x14ac:dyDescent="0.25">
      <c r="A50" s="43" t="s">
        <v>75</v>
      </c>
      <c r="B50" s="15" t="s">
        <v>32</v>
      </c>
      <c r="C50" s="44">
        <v>20580817</v>
      </c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1733498</v>
      </c>
      <c r="Y50" s="45">
        <v>-1733498</v>
      </c>
      <c r="Z50" s="46">
        <v>-100</v>
      </c>
      <c r="AA50" s="44">
        <v>3467000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-4909135449</v>
      </c>
      <c r="D51" s="48">
        <f t="shared" si="3"/>
        <v>0</v>
      </c>
      <c r="E51" s="49">
        <f t="shared" si="3"/>
        <v>10136719630</v>
      </c>
      <c r="F51" s="50">
        <f t="shared" si="3"/>
        <v>10160568242</v>
      </c>
      <c r="G51" s="50">
        <f t="shared" si="3"/>
        <v>2080413892</v>
      </c>
      <c r="H51" s="50">
        <f t="shared" si="3"/>
        <v>-2698690091</v>
      </c>
      <c r="I51" s="50">
        <f t="shared" si="3"/>
        <v>5626060207</v>
      </c>
      <c r="J51" s="50">
        <f t="shared" si="3"/>
        <v>5007784008</v>
      </c>
      <c r="K51" s="50">
        <f t="shared" si="3"/>
        <v>-4822609729</v>
      </c>
      <c r="L51" s="50">
        <f t="shared" si="3"/>
        <v>-4593035735</v>
      </c>
      <c r="M51" s="50">
        <f t="shared" si="3"/>
        <v>1937566756</v>
      </c>
      <c r="N51" s="50">
        <f t="shared" si="3"/>
        <v>-7478078708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-2470294700</v>
      </c>
      <c r="X51" s="50">
        <f t="shared" si="3"/>
        <v>4148697151</v>
      </c>
      <c r="Y51" s="50">
        <f t="shared" si="3"/>
        <v>-6618991851</v>
      </c>
      <c r="Z51" s="51">
        <f>+IF(X51&lt;&gt;0,+(Y51/X51)*100,0)</f>
        <v>-159.54386666678144</v>
      </c>
      <c r="AA51" s="48">
        <f>SUM(AA48:AA50)</f>
        <v>10160568242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-4909135449</v>
      </c>
      <c r="D53" s="54">
        <f>+D51-D52</f>
        <v>0</v>
      </c>
      <c r="E53" s="55">
        <f t="shared" si="4"/>
        <v>10136719630</v>
      </c>
      <c r="F53" s="56">
        <f t="shared" si="4"/>
        <v>10160568242</v>
      </c>
      <c r="G53" s="56">
        <f t="shared" si="4"/>
        <v>2080413892</v>
      </c>
      <c r="H53" s="56">
        <f t="shared" si="4"/>
        <v>-2698690091</v>
      </c>
      <c r="I53" s="56">
        <f t="shared" si="4"/>
        <v>5626060207</v>
      </c>
      <c r="J53" s="56">
        <f t="shared" si="4"/>
        <v>5007784008</v>
      </c>
      <c r="K53" s="56">
        <f t="shared" si="4"/>
        <v>-4822609729</v>
      </c>
      <c r="L53" s="56">
        <f t="shared" si="4"/>
        <v>-4593035735</v>
      </c>
      <c r="M53" s="56">
        <f t="shared" si="4"/>
        <v>1937566756</v>
      </c>
      <c r="N53" s="56">
        <f t="shared" si="4"/>
        <v>-7478078708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-2470294700</v>
      </c>
      <c r="X53" s="56">
        <f t="shared" si="4"/>
        <v>4148697151</v>
      </c>
      <c r="Y53" s="56">
        <f t="shared" si="4"/>
        <v>-6618991851</v>
      </c>
      <c r="Z53" s="57">
        <f>+IF(X53&lt;&gt;0,+(Y53/X53)*100,0)</f>
        <v>-159.54386666678144</v>
      </c>
      <c r="AA53" s="54">
        <f>+AA51-AA52</f>
        <v>10160568242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-4909135449</v>
      </c>
      <c r="D56" s="48">
        <f>SUM(D53:D55)</f>
        <v>0</v>
      </c>
      <c r="E56" s="49">
        <f t="shared" si="5"/>
        <v>10136719630</v>
      </c>
      <c r="F56" s="50">
        <f t="shared" si="5"/>
        <v>10160568242</v>
      </c>
      <c r="G56" s="50">
        <f t="shared" si="5"/>
        <v>2080413892</v>
      </c>
      <c r="H56" s="50">
        <f t="shared" si="5"/>
        <v>-2698690091</v>
      </c>
      <c r="I56" s="50">
        <f t="shared" si="5"/>
        <v>5626060207</v>
      </c>
      <c r="J56" s="50">
        <f t="shared" si="5"/>
        <v>5007784008</v>
      </c>
      <c r="K56" s="50">
        <f t="shared" si="5"/>
        <v>-4822609729</v>
      </c>
      <c r="L56" s="50">
        <f t="shared" si="5"/>
        <v>-4593035735</v>
      </c>
      <c r="M56" s="50">
        <f t="shared" si="5"/>
        <v>1937566756</v>
      </c>
      <c r="N56" s="50">
        <f t="shared" si="5"/>
        <v>-7478078708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-2470294700</v>
      </c>
      <c r="X56" s="50">
        <f t="shared" si="5"/>
        <v>4148697151</v>
      </c>
      <c r="Y56" s="50">
        <f t="shared" si="5"/>
        <v>-6618991851</v>
      </c>
      <c r="Z56" s="51">
        <f>+IF(X56&lt;&gt;0,+(Y56/X56)*100,0)</f>
        <v>-159.54386666678144</v>
      </c>
      <c r="AA56" s="48">
        <f>SUM(AA53:AA55)</f>
        <v>10160568242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/>
      <c r="P58" s="26"/>
      <c r="Q58" s="22"/>
      <c r="R58" s="22"/>
      <c r="S58" s="22"/>
      <c r="T58" s="45"/>
      <c r="U58" s="22"/>
      <c r="V58" s="22"/>
      <c r="W58" s="26">
        <v>65090</v>
      </c>
      <c r="X58" s="22"/>
      <c r="Y58" s="22">
        <v>65090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-4909324484</v>
      </c>
      <c r="D59" s="65">
        <f>SUM(D56:D58)</f>
        <v>0</v>
      </c>
      <c r="E59" s="66">
        <f t="shared" si="6"/>
        <v>10136719630</v>
      </c>
      <c r="F59" s="67">
        <f t="shared" si="6"/>
        <v>10160568242</v>
      </c>
      <c r="G59" s="67">
        <f t="shared" si="6"/>
        <v>2080429082</v>
      </c>
      <c r="H59" s="67">
        <f t="shared" si="6"/>
        <v>-2698667873</v>
      </c>
      <c r="I59" s="67">
        <f t="shared" si="6"/>
        <v>5626064991</v>
      </c>
      <c r="J59" s="67">
        <f t="shared" si="6"/>
        <v>5007826200</v>
      </c>
      <c r="K59" s="67">
        <f t="shared" si="6"/>
        <v>-4822600193</v>
      </c>
      <c r="L59" s="67">
        <f t="shared" si="6"/>
        <v>-4593027401</v>
      </c>
      <c r="M59" s="67">
        <f t="shared" si="6"/>
        <v>1937571784</v>
      </c>
      <c r="N59" s="67">
        <f t="shared" si="6"/>
        <v>-7478055810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-2470229610</v>
      </c>
      <c r="X59" s="67">
        <f t="shared" si="6"/>
        <v>4148697151</v>
      </c>
      <c r="Y59" s="67">
        <f t="shared" si="6"/>
        <v>-6618926761</v>
      </c>
      <c r="Z59" s="68">
        <f>+IF(X59&lt;&gt;0,+(Y59/X59)*100,0)</f>
        <v>-159.54229774049853</v>
      </c>
      <c r="AA59" s="65">
        <f>SUM(AA56:AA58)</f>
        <v>10160568242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/>
      <c r="P6" s="22"/>
      <c r="Q6" s="22"/>
      <c r="R6" s="22"/>
      <c r="S6" s="22"/>
      <c r="T6" s="22"/>
      <c r="U6" s="22"/>
      <c r="V6" s="22"/>
      <c r="W6" s="22">
        <v>1212279027</v>
      </c>
      <c r="X6" s="22">
        <v>1254511125</v>
      </c>
      <c r="Y6" s="22">
        <v>-42232098</v>
      </c>
      <c r="Z6" s="23">
        <v>-3.3664187712962685</v>
      </c>
      <c r="AA6" s="20">
        <v>2556325182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/>
      <c r="P10" s="22"/>
      <c r="Q10" s="22"/>
      <c r="R10" s="22"/>
      <c r="S10" s="22"/>
      <c r="T10" s="22"/>
      <c r="U10" s="22"/>
      <c r="V10" s="22"/>
      <c r="W10" s="22">
        <v>1289</v>
      </c>
      <c r="X10" s="22">
        <v>197345</v>
      </c>
      <c r="Y10" s="22">
        <v>-196056</v>
      </c>
      <c r="Z10" s="23">
        <v>-99.346829157059972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/>
      <c r="P19" s="22"/>
      <c r="Q19" s="22"/>
      <c r="R19" s="22"/>
      <c r="S19" s="22"/>
      <c r="T19" s="22"/>
      <c r="U19" s="22"/>
      <c r="V19" s="22"/>
      <c r="W19" s="22">
        <v>1230055</v>
      </c>
      <c r="X19" s="22">
        <v>11892310</v>
      </c>
      <c r="Y19" s="22">
        <v>-10662255</v>
      </c>
      <c r="Z19" s="23">
        <v>-89.656719342163129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/>
      <c r="R25" s="22"/>
      <c r="S25" s="22"/>
      <c r="T25" s="22"/>
      <c r="U25" s="22"/>
      <c r="V25" s="22"/>
      <c r="W25" s="22">
        <v>71352701</v>
      </c>
      <c r="X25" s="22">
        <v>69518887</v>
      </c>
      <c r="Y25" s="22">
        <v>1833814</v>
      </c>
      <c r="Z25" s="23">
        <v>2.6378644410690866</v>
      </c>
      <c r="AA25" s="20">
        <v>100291588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1284863072</v>
      </c>
      <c r="X32" s="31">
        <f t="shared" si="0"/>
        <v>1336119667</v>
      </c>
      <c r="Y32" s="31">
        <f t="shared" si="0"/>
        <v>-51256595</v>
      </c>
      <c r="Z32" s="32">
        <f>+IF(X32&lt;&gt;0,+(Y32/X32)*100,0)</f>
        <v>-3.8362278668561802</v>
      </c>
      <c r="AA32" s="29">
        <f>SUM(AA6:AA31)</f>
        <v>2680089475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/>
      <c r="P34" s="22"/>
      <c r="Q34" s="22"/>
      <c r="R34" s="22"/>
      <c r="S34" s="22"/>
      <c r="T34" s="22"/>
      <c r="U34" s="22"/>
      <c r="V34" s="22"/>
      <c r="W34" s="22">
        <v>81955006</v>
      </c>
      <c r="X34" s="22">
        <v>84535179</v>
      </c>
      <c r="Y34" s="22">
        <v>-2580173</v>
      </c>
      <c r="Z34" s="23">
        <v>-3.052188485931993</v>
      </c>
      <c r="AA34" s="20">
        <v>170442376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/>
      <c r="P36" s="22"/>
      <c r="Q36" s="22"/>
      <c r="R36" s="22"/>
      <c r="S36" s="22"/>
      <c r="T36" s="22"/>
      <c r="U36" s="22"/>
      <c r="V36" s="22"/>
      <c r="W36" s="22">
        <v>1178546476</v>
      </c>
      <c r="X36" s="22">
        <v>1332907084</v>
      </c>
      <c r="Y36" s="22">
        <v>-154360608</v>
      </c>
      <c r="Z36" s="23">
        <v>-11.580747814526584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/>
      <c r="P37" s="22"/>
      <c r="Q37" s="22"/>
      <c r="R37" s="22"/>
      <c r="S37" s="22"/>
      <c r="T37" s="22"/>
      <c r="U37" s="22"/>
      <c r="V37" s="22"/>
      <c r="W37" s="22">
        <v>1733421</v>
      </c>
      <c r="X37" s="22">
        <v>1657225</v>
      </c>
      <c r="Y37" s="22">
        <v>76196</v>
      </c>
      <c r="Z37" s="23">
        <v>4.5978065742430871</v>
      </c>
      <c r="AA37" s="20">
        <v>3470751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/>
      <c r="P38" s="22"/>
      <c r="Q38" s="22"/>
      <c r="R38" s="22"/>
      <c r="S38" s="22"/>
      <c r="T38" s="22"/>
      <c r="U38" s="22"/>
      <c r="V38" s="22"/>
      <c r="W38" s="22">
        <v>254880678</v>
      </c>
      <c r="X38" s="22">
        <v>254880678</v>
      </c>
      <c r="Y38" s="22"/>
      <c r="Z38" s="23"/>
      <c r="AA38" s="20">
        <v>509761355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/>
      <c r="P39" s="22"/>
      <c r="Q39" s="22"/>
      <c r="R39" s="22"/>
      <c r="S39" s="22"/>
      <c r="T39" s="22"/>
      <c r="U39" s="22"/>
      <c r="V39" s="22"/>
      <c r="W39" s="22">
        <v>162712309</v>
      </c>
      <c r="X39" s="22">
        <v>59418208</v>
      </c>
      <c r="Y39" s="22">
        <v>103294101</v>
      </c>
      <c r="Z39" s="23">
        <v>173.84250464100163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/>
      <c r="P40" s="22"/>
      <c r="Q40" s="22"/>
      <c r="R40" s="22"/>
      <c r="S40" s="22"/>
      <c r="T40" s="22"/>
      <c r="U40" s="22"/>
      <c r="V40" s="22"/>
      <c r="W40" s="22">
        <v>581133</v>
      </c>
      <c r="X40" s="22">
        <v>622549</v>
      </c>
      <c r="Y40" s="22">
        <v>-41416</v>
      </c>
      <c r="Z40" s="23">
        <v>-6.6526490284298916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/>
      <c r="P41" s="22"/>
      <c r="Q41" s="22"/>
      <c r="R41" s="22"/>
      <c r="S41" s="22"/>
      <c r="T41" s="22"/>
      <c r="U41" s="22"/>
      <c r="V41" s="22"/>
      <c r="W41" s="22">
        <v>96763890</v>
      </c>
      <c r="X41" s="22">
        <v>95511657</v>
      </c>
      <c r="Y41" s="22">
        <v>1252233</v>
      </c>
      <c r="Z41" s="23">
        <v>1.3110787094815035</v>
      </c>
      <c r="AA41" s="20">
        <v>170966445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/>
      <c r="P44" s="22"/>
      <c r="Q44" s="22"/>
      <c r="R44" s="22"/>
      <c r="S44" s="22"/>
      <c r="T44" s="22"/>
      <c r="U44" s="22"/>
      <c r="V44" s="22"/>
      <c r="W44" s="22">
        <v>8242618</v>
      </c>
      <c r="X44" s="22">
        <v>8560165</v>
      </c>
      <c r="Y44" s="22">
        <v>-317547</v>
      </c>
      <c r="Z44" s="23">
        <v>-3.7095897100114308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1785415531</v>
      </c>
      <c r="X47" s="31">
        <f t="shared" si="1"/>
        <v>1838092745</v>
      </c>
      <c r="Y47" s="31">
        <f t="shared" si="1"/>
        <v>-52677214</v>
      </c>
      <c r="Z47" s="32">
        <f>+IF(X47&lt;&gt;0,+(Y47/X47)*100,0)</f>
        <v>-2.8658626798507929</v>
      </c>
      <c r="AA47" s="29">
        <f>SUM(AA34:AA46)</f>
        <v>3501924076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-500552459</v>
      </c>
      <c r="X48" s="41">
        <f t="shared" si="2"/>
        <v>-501973078</v>
      </c>
      <c r="Y48" s="41">
        <f t="shared" si="2"/>
        <v>1420619</v>
      </c>
      <c r="Z48" s="42">
        <f>+IF(X48&lt;&gt;0,+(Y48/X48)*100,0)</f>
        <v>-0.28300701018870178</v>
      </c>
      <c r="AA48" s="39">
        <f>+AA32-AA47</f>
        <v>-821834601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/>
      <c r="P49" s="22"/>
      <c r="Q49" s="22"/>
      <c r="R49" s="22"/>
      <c r="S49" s="22"/>
      <c r="T49" s="22"/>
      <c r="U49" s="22"/>
      <c r="V49" s="22"/>
      <c r="W49" s="22">
        <v>6703042</v>
      </c>
      <c r="X49" s="22">
        <v>5486707</v>
      </c>
      <c r="Y49" s="22">
        <v>1216335</v>
      </c>
      <c r="Z49" s="23">
        <v>22.168761699868426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-493849417</v>
      </c>
      <c r="X51" s="50">
        <f t="shared" si="3"/>
        <v>-496486371</v>
      </c>
      <c r="Y51" s="50">
        <f t="shared" si="3"/>
        <v>2636954</v>
      </c>
      <c r="Z51" s="51">
        <f>+IF(X51&lt;&gt;0,+(Y51/X51)*100,0)</f>
        <v>-0.53112313932984079</v>
      </c>
      <c r="AA51" s="48">
        <f>SUM(AA48:AA50)</f>
        <v>-796834601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-493849417</v>
      </c>
      <c r="X53" s="56">
        <f t="shared" si="4"/>
        <v>-496486371</v>
      </c>
      <c r="Y53" s="56">
        <f t="shared" si="4"/>
        <v>2636954</v>
      </c>
      <c r="Z53" s="57">
        <f>+IF(X53&lt;&gt;0,+(Y53/X53)*100,0)</f>
        <v>-0.53112313932984079</v>
      </c>
      <c r="AA53" s="54">
        <f>+AA51-AA52</f>
        <v>-796834601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-493849417</v>
      </c>
      <c r="X56" s="50">
        <f t="shared" si="5"/>
        <v>-496486371</v>
      </c>
      <c r="Y56" s="50">
        <f t="shared" si="5"/>
        <v>2636954</v>
      </c>
      <c r="Z56" s="51">
        <f>+IF(X56&lt;&gt;0,+(Y56/X56)*100,0)</f>
        <v>-0.53112313932984079</v>
      </c>
      <c r="AA56" s="48">
        <f>SUM(AA53:AA55)</f>
        <v>-796834601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-493849417</v>
      </c>
      <c r="X59" s="67">
        <f t="shared" si="6"/>
        <v>-496486371</v>
      </c>
      <c r="Y59" s="67">
        <f t="shared" si="6"/>
        <v>2636954</v>
      </c>
      <c r="Z59" s="68">
        <f>+IF(X59&lt;&gt;0,+(Y59/X59)*100,0)</f>
        <v>-0.53112313932984079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/>
      <c r="P6" s="22"/>
      <c r="Q6" s="22"/>
      <c r="R6" s="22"/>
      <c r="S6" s="22"/>
      <c r="T6" s="22"/>
      <c r="U6" s="22"/>
      <c r="V6" s="22"/>
      <c r="W6" s="22">
        <v>2607582659</v>
      </c>
      <c r="X6" s="22">
        <v>2579560320</v>
      </c>
      <c r="Y6" s="22">
        <v>28022339</v>
      </c>
      <c r="Z6" s="23">
        <v>1.0863223000732156</v>
      </c>
      <c r="AA6" s="20">
        <v>5159120627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/>
      <c r="P10" s="22"/>
      <c r="Q10" s="22"/>
      <c r="R10" s="22"/>
      <c r="S10" s="22"/>
      <c r="T10" s="22"/>
      <c r="U10" s="22"/>
      <c r="V10" s="22"/>
      <c r="W10" s="22">
        <v>-4204158</v>
      </c>
      <c r="X10" s="22">
        <v>32502</v>
      </c>
      <c r="Y10" s="22">
        <v>-4236660</v>
      </c>
      <c r="Z10" s="23">
        <v>-13035.074764629868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/>
      <c r="P13" s="22"/>
      <c r="Q13" s="22"/>
      <c r="R13" s="22"/>
      <c r="S13" s="22"/>
      <c r="T13" s="22"/>
      <c r="U13" s="22"/>
      <c r="V13" s="22"/>
      <c r="W13" s="22">
        <v>591996678</v>
      </c>
      <c r="X13" s="22">
        <v>52143798</v>
      </c>
      <c r="Y13" s="22">
        <v>539852880</v>
      </c>
      <c r="Z13" s="23">
        <v>1035.3156093462926</v>
      </c>
      <c r="AA13" s="20">
        <v>104287600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/>
      <c r="P17" s="22"/>
      <c r="Q17" s="22"/>
      <c r="R17" s="22"/>
      <c r="S17" s="22"/>
      <c r="T17" s="22"/>
      <c r="U17" s="22"/>
      <c r="V17" s="22"/>
      <c r="W17" s="22">
        <v>7884</v>
      </c>
      <c r="X17" s="22">
        <v>7500</v>
      </c>
      <c r="Y17" s="22">
        <v>384</v>
      </c>
      <c r="Z17" s="23">
        <v>5.12</v>
      </c>
      <c r="AA17" s="20">
        <v>15000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/>
      <c r="P19" s="22"/>
      <c r="Q19" s="22"/>
      <c r="R19" s="22"/>
      <c r="S19" s="22"/>
      <c r="T19" s="22"/>
      <c r="U19" s="22"/>
      <c r="V19" s="22"/>
      <c r="W19" s="22">
        <v>614</v>
      </c>
      <c r="X19" s="22">
        <v>115002</v>
      </c>
      <c r="Y19" s="22">
        <v>-114388</v>
      </c>
      <c r="Z19" s="23">
        <v>-99.466096241804493</v>
      </c>
      <c r="AA19" s="20">
        <v>230000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/>
      <c r="P23" s="22"/>
      <c r="Q23" s="22"/>
      <c r="R23" s="22"/>
      <c r="S23" s="22"/>
      <c r="T23" s="22"/>
      <c r="U23" s="22"/>
      <c r="V23" s="22"/>
      <c r="W23" s="22">
        <v>759592</v>
      </c>
      <c r="X23" s="22">
        <v>424998</v>
      </c>
      <c r="Y23" s="22">
        <v>334594</v>
      </c>
      <c r="Z23" s="23">
        <v>78.72837048644935</v>
      </c>
      <c r="AA23" s="20">
        <v>850000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/>
      <c r="P25" s="22"/>
      <c r="Q25" s="22"/>
      <c r="R25" s="22"/>
      <c r="S25" s="22"/>
      <c r="T25" s="22"/>
      <c r="U25" s="22"/>
      <c r="V25" s="22"/>
      <c r="W25" s="22">
        <v>17391969</v>
      </c>
      <c r="X25" s="22">
        <v>20694492</v>
      </c>
      <c r="Y25" s="22">
        <v>-3302523</v>
      </c>
      <c r="Z25" s="23">
        <v>-15.958463730349118</v>
      </c>
      <c r="AA25" s="20">
        <v>41388990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3213535238</v>
      </c>
      <c r="X32" s="31">
        <f t="shared" si="0"/>
        <v>2652978612</v>
      </c>
      <c r="Y32" s="31">
        <f t="shared" si="0"/>
        <v>560556626</v>
      </c>
      <c r="Z32" s="32">
        <f>+IF(X32&lt;&gt;0,+(Y32/X32)*100,0)</f>
        <v>21.12933076295754</v>
      </c>
      <c r="AA32" s="29">
        <f>SUM(AA6:AA31)</f>
        <v>5305957217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/>
      <c r="P34" s="22"/>
      <c r="Q34" s="22"/>
      <c r="R34" s="22"/>
      <c r="S34" s="22"/>
      <c r="T34" s="22"/>
      <c r="U34" s="22"/>
      <c r="V34" s="22"/>
      <c r="W34" s="22">
        <v>213356800</v>
      </c>
      <c r="X34" s="22">
        <v>245573886</v>
      </c>
      <c r="Y34" s="22">
        <v>-32217086</v>
      </c>
      <c r="Z34" s="23">
        <v>-13.119100945448247</v>
      </c>
      <c r="AA34" s="20">
        <v>491147740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/>
      <c r="P36" s="22"/>
      <c r="Q36" s="22"/>
      <c r="R36" s="22"/>
      <c r="S36" s="22"/>
      <c r="T36" s="22"/>
      <c r="U36" s="22"/>
      <c r="V36" s="22"/>
      <c r="W36" s="22">
        <v>2956549722</v>
      </c>
      <c r="X36" s="22">
        <v>2816164668</v>
      </c>
      <c r="Y36" s="22">
        <v>140385054</v>
      </c>
      <c r="Z36" s="23">
        <v>4.9849732011480521</v>
      </c>
      <c r="AA36" s="20">
        <v>5632329340</v>
      </c>
    </row>
    <row r="37" spans="1:27" ht="13.5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/>
      <c r="P37" s="22"/>
      <c r="Q37" s="22"/>
      <c r="R37" s="22"/>
      <c r="S37" s="22"/>
      <c r="T37" s="22"/>
      <c r="U37" s="22"/>
      <c r="V37" s="22"/>
      <c r="W37" s="22">
        <v>29635667</v>
      </c>
      <c r="X37" s="22">
        <v>42596928</v>
      </c>
      <c r="Y37" s="22">
        <v>-12961261</v>
      </c>
      <c r="Z37" s="23">
        <v>-30.427689527282343</v>
      </c>
      <c r="AA37" s="20">
        <v>85193890</v>
      </c>
    </row>
    <row r="38" spans="1:27" ht="13.5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45723540</v>
      </c>
      <c r="Y38" s="22">
        <v>-45723540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93724140</v>
      </c>
      <c r="Y39" s="22">
        <v>-93724140</v>
      </c>
      <c r="Z39" s="23">
        <v>-100</v>
      </c>
      <c r="AA39" s="20">
        <v>187448270</v>
      </c>
    </row>
    <row r="40" spans="1:27" ht="13.5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/>
      <c r="P40" s="22"/>
      <c r="Q40" s="22"/>
      <c r="R40" s="22"/>
      <c r="S40" s="22"/>
      <c r="T40" s="22"/>
      <c r="U40" s="22"/>
      <c r="V40" s="22"/>
      <c r="W40" s="22">
        <v>5795808</v>
      </c>
      <c r="X40" s="22">
        <v>17430450</v>
      </c>
      <c r="Y40" s="22">
        <v>-11634642</v>
      </c>
      <c r="Z40" s="23">
        <v>-66.748947961756571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/>
      <c r="P41" s="22"/>
      <c r="Q41" s="22"/>
      <c r="R41" s="22"/>
      <c r="S41" s="22"/>
      <c r="T41" s="22"/>
      <c r="U41" s="22"/>
      <c r="V41" s="22"/>
      <c r="W41" s="22">
        <v>44528207</v>
      </c>
      <c r="X41" s="22">
        <v>51114984</v>
      </c>
      <c r="Y41" s="22">
        <v>-6586777</v>
      </c>
      <c r="Z41" s="23">
        <v>-12.886195953812681</v>
      </c>
      <c r="AA41" s="20">
        <v>102229950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/>
      <c r="R43" s="22"/>
      <c r="S43" s="22"/>
      <c r="T43" s="22"/>
      <c r="U43" s="22"/>
      <c r="V43" s="22"/>
      <c r="W43" s="22">
        <v>10395357</v>
      </c>
      <c r="X43" s="22"/>
      <c r="Y43" s="22">
        <v>10395357</v>
      </c>
      <c r="Z43" s="23"/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/>
      <c r="P44" s="22"/>
      <c r="Q44" s="22"/>
      <c r="R44" s="22"/>
      <c r="S44" s="22"/>
      <c r="T44" s="22"/>
      <c r="U44" s="22"/>
      <c r="V44" s="22"/>
      <c r="W44" s="22">
        <v>14278835</v>
      </c>
      <c r="X44" s="22">
        <v>20776932</v>
      </c>
      <c r="Y44" s="22">
        <v>-6498097</v>
      </c>
      <c r="Z44" s="23">
        <v>-31.275536734682486</v>
      </c>
      <c r="AA44" s="20">
        <v>41553870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3274540396</v>
      </c>
      <c r="X47" s="31">
        <f t="shared" si="1"/>
        <v>3333105528</v>
      </c>
      <c r="Y47" s="31">
        <f t="shared" si="1"/>
        <v>-58565132</v>
      </c>
      <c r="Z47" s="32">
        <f>+IF(X47&lt;&gt;0,+(Y47/X47)*100,0)</f>
        <v>-1.7570740412512977</v>
      </c>
      <c r="AA47" s="29">
        <f>SUM(AA34:AA46)</f>
        <v>6686110900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-61005158</v>
      </c>
      <c r="X48" s="41">
        <f t="shared" si="2"/>
        <v>-680126916</v>
      </c>
      <c r="Y48" s="41">
        <f t="shared" si="2"/>
        <v>619121758</v>
      </c>
      <c r="Z48" s="42">
        <f>+IF(X48&lt;&gt;0,+(Y48/X48)*100,0)</f>
        <v>-91.030327345550901</v>
      </c>
      <c r="AA48" s="39">
        <f>+AA32-AA47</f>
        <v>-1380153683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108922326</v>
      </c>
      <c r="Y49" s="22">
        <v>-108922326</v>
      </c>
      <c r="Z49" s="23">
        <v>-100</v>
      </c>
      <c r="AA49" s="20">
        <v>217844650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-61005158</v>
      </c>
      <c r="X51" s="50">
        <f t="shared" si="3"/>
        <v>-571204590</v>
      </c>
      <c r="Y51" s="50">
        <f t="shared" si="3"/>
        <v>510199432</v>
      </c>
      <c r="Z51" s="51">
        <f>+IF(X51&lt;&gt;0,+(Y51/X51)*100,0)</f>
        <v>-89.319911102254977</v>
      </c>
      <c r="AA51" s="48">
        <f>SUM(AA48:AA50)</f>
        <v>-1162309033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-61005158</v>
      </c>
      <c r="X53" s="56">
        <f t="shared" si="4"/>
        <v>-571204590</v>
      </c>
      <c r="Y53" s="56">
        <f t="shared" si="4"/>
        <v>510199432</v>
      </c>
      <c r="Z53" s="57">
        <f>+IF(X53&lt;&gt;0,+(Y53/X53)*100,0)</f>
        <v>-89.319911102254977</v>
      </c>
      <c r="AA53" s="54">
        <f>+AA51-AA52</f>
        <v>-1162309033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-61005158</v>
      </c>
      <c r="X56" s="50">
        <f t="shared" si="5"/>
        <v>-571204590</v>
      </c>
      <c r="Y56" s="50">
        <f t="shared" si="5"/>
        <v>510199432</v>
      </c>
      <c r="Z56" s="51">
        <f>+IF(X56&lt;&gt;0,+(Y56/X56)*100,0)</f>
        <v>-89.319911102254977</v>
      </c>
      <c r="AA56" s="48">
        <f>SUM(AA53:AA55)</f>
        <v>-1162309033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-61005158</v>
      </c>
      <c r="X59" s="67">
        <f t="shared" si="6"/>
        <v>-571204590</v>
      </c>
      <c r="Y59" s="67">
        <f t="shared" si="6"/>
        <v>510199432</v>
      </c>
      <c r="Z59" s="68">
        <f>+IF(X59&lt;&gt;0,+(Y59/X59)*100,0)</f>
        <v>-89.319911102254977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123779347</v>
      </c>
      <c r="D6" s="20"/>
      <c r="E6" s="21">
        <v>141120417</v>
      </c>
      <c r="F6" s="22">
        <v>141120417</v>
      </c>
      <c r="G6" s="22">
        <v>9479238</v>
      </c>
      <c r="H6" s="22">
        <v>14756382</v>
      </c>
      <c r="I6" s="22">
        <v>11072482</v>
      </c>
      <c r="J6" s="22">
        <v>35308102</v>
      </c>
      <c r="K6" s="22">
        <v>11781839</v>
      </c>
      <c r="L6" s="22">
        <v>11620002</v>
      </c>
      <c r="M6" s="22">
        <v>7834822</v>
      </c>
      <c r="N6" s="22">
        <v>31236663</v>
      </c>
      <c r="O6" s="22"/>
      <c r="P6" s="22"/>
      <c r="Q6" s="22"/>
      <c r="R6" s="22"/>
      <c r="S6" s="22"/>
      <c r="T6" s="22"/>
      <c r="U6" s="22"/>
      <c r="V6" s="22"/>
      <c r="W6" s="22">
        <v>66544765</v>
      </c>
      <c r="X6" s="22">
        <v>65053862</v>
      </c>
      <c r="Y6" s="22">
        <v>1490903</v>
      </c>
      <c r="Z6" s="23">
        <v>2.2917978336167035</v>
      </c>
      <c r="AA6" s="20">
        <v>141120417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275060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-165189</v>
      </c>
      <c r="X19" s="22">
        <v>137526</v>
      </c>
      <c r="Y19" s="22">
        <v>-302715</v>
      </c>
      <c r="Z19" s="23">
        <v>-220.11474193970594</v>
      </c>
      <c r="AA19" s="20">
        <v>275060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28379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884</v>
      </c>
      <c r="X23" s="22">
        <v>14190</v>
      </c>
      <c r="Y23" s="22">
        <v>-13306</v>
      </c>
      <c r="Z23" s="23">
        <v>-93.770260747004926</v>
      </c>
      <c r="AA23" s="20">
        <v>28379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123850730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141423856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11781839</v>
      </c>
      <c r="L32" s="31">
        <f t="shared" si="0"/>
        <v>11620002</v>
      </c>
      <c r="M32" s="31">
        <f t="shared" si="0"/>
        <v>7834822</v>
      </c>
      <c r="N32" s="31">
        <f t="shared" si="0"/>
        <v>31236663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66380460</v>
      </c>
      <c r="X32" s="31">
        <f t="shared" si="0"/>
        <v>65205578</v>
      </c>
      <c r="Y32" s="31">
        <f t="shared" si="0"/>
        <v>1174882</v>
      </c>
      <c r="Z32" s="32">
        <f>+IF(X32&lt;&gt;0,+(Y32/X32)*100,0)</f>
        <v>1.8018121087738841</v>
      </c>
      <c r="AA32" s="29">
        <f>SUM(AA6:AA31)</f>
        <v>141423856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11973054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>
        <v>1125006</v>
      </c>
      <c r="L34" s="22">
        <v>1541729</v>
      </c>
      <c r="M34" s="22">
        <v>1251117</v>
      </c>
      <c r="N34" s="22">
        <v>3917852</v>
      </c>
      <c r="O34" s="22"/>
      <c r="P34" s="22"/>
      <c r="Q34" s="22"/>
      <c r="R34" s="22"/>
      <c r="S34" s="22"/>
      <c r="T34" s="22"/>
      <c r="U34" s="22"/>
      <c r="V34" s="22"/>
      <c r="W34" s="22">
        <v>6873483</v>
      </c>
      <c r="X34" s="22">
        <v>6798036</v>
      </c>
      <c r="Y34" s="22">
        <v>75447</v>
      </c>
      <c r="Z34" s="23">
        <v>1.1098352524170216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94102025</v>
      </c>
      <c r="D36" s="20"/>
      <c r="E36" s="21">
        <v>130814840</v>
      </c>
      <c r="F36" s="22">
        <v>130814840</v>
      </c>
      <c r="G36" s="22">
        <v>1801306</v>
      </c>
      <c r="H36" s="22">
        <v>15883574</v>
      </c>
      <c r="I36" s="22">
        <v>14224906</v>
      </c>
      <c r="J36" s="22">
        <v>31909786</v>
      </c>
      <c r="K36" s="22">
        <v>9076890</v>
      </c>
      <c r="L36" s="22">
        <v>9687468</v>
      </c>
      <c r="M36" s="22">
        <v>8594729</v>
      </c>
      <c r="N36" s="22">
        <v>27359087</v>
      </c>
      <c r="O36" s="22"/>
      <c r="P36" s="22"/>
      <c r="Q36" s="22"/>
      <c r="R36" s="22"/>
      <c r="S36" s="22"/>
      <c r="T36" s="22"/>
      <c r="U36" s="22"/>
      <c r="V36" s="22"/>
      <c r="W36" s="22">
        <v>59268873</v>
      </c>
      <c r="X36" s="22">
        <v>65407422</v>
      </c>
      <c r="Y36" s="22">
        <v>-6138549</v>
      </c>
      <c r="Z36" s="23">
        <v>-9.3850954712754167</v>
      </c>
      <c r="AA36" s="20">
        <v>130814840</v>
      </c>
    </row>
    <row r="37" spans="1:27" ht="13.5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>
        <v>1192</v>
      </c>
      <c r="L37" s="22">
        <v>352</v>
      </c>
      <c r="M37" s="22"/>
      <c r="N37" s="22">
        <v>1544</v>
      </c>
      <c r="O37" s="22"/>
      <c r="P37" s="22"/>
      <c r="Q37" s="22"/>
      <c r="R37" s="22"/>
      <c r="S37" s="22"/>
      <c r="T37" s="22"/>
      <c r="U37" s="22"/>
      <c r="V37" s="22"/>
      <c r="W37" s="22">
        <v>1125371</v>
      </c>
      <c r="X37" s="22">
        <v>1000002</v>
      </c>
      <c r="Y37" s="22">
        <v>125369</v>
      </c>
      <c r="Z37" s="23">
        <v>12.536874926250146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3670895</v>
      </c>
      <c r="Y38" s="22">
        <v>-3670895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3258662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>
        <v>268010</v>
      </c>
      <c r="L39" s="22">
        <v>268010</v>
      </c>
      <c r="M39" s="22">
        <v>268070</v>
      </c>
      <c r="N39" s="22">
        <v>804090</v>
      </c>
      <c r="O39" s="22"/>
      <c r="P39" s="22"/>
      <c r="Q39" s="22"/>
      <c r="R39" s="22"/>
      <c r="S39" s="22"/>
      <c r="T39" s="22"/>
      <c r="U39" s="22"/>
      <c r="V39" s="22"/>
      <c r="W39" s="22">
        <v>1608037</v>
      </c>
      <c r="X39" s="22">
        <v>1706556</v>
      </c>
      <c r="Y39" s="22">
        <v>-98519</v>
      </c>
      <c r="Z39" s="23">
        <v>-5.7729719974029567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2152239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248467</v>
      </c>
      <c r="X41" s="22">
        <v>1076124</v>
      </c>
      <c r="Y41" s="22">
        <v>-827657</v>
      </c>
      <c r="Z41" s="23">
        <v>-76.910932197404762</v>
      </c>
      <c r="AA41" s="20">
        <v>2152239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-729579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7909679</v>
      </c>
      <c r="D44" s="20"/>
      <c r="E44" s="21">
        <v>11784524</v>
      </c>
      <c r="F44" s="22">
        <v>11784524</v>
      </c>
      <c r="G44" s="22">
        <v>680716</v>
      </c>
      <c r="H44" s="22">
        <v>448544</v>
      </c>
      <c r="I44" s="22">
        <v>639162</v>
      </c>
      <c r="J44" s="22">
        <v>1768422</v>
      </c>
      <c r="K44" s="22">
        <v>814234</v>
      </c>
      <c r="L44" s="22">
        <v>371956</v>
      </c>
      <c r="M44" s="22">
        <v>724515</v>
      </c>
      <c r="N44" s="22">
        <v>1910705</v>
      </c>
      <c r="O44" s="22"/>
      <c r="P44" s="22"/>
      <c r="Q44" s="22"/>
      <c r="R44" s="22"/>
      <c r="S44" s="22"/>
      <c r="T44" s="22"/>
      <c r="U44" s="22"/>
      <c r="V44" s="22"/>
      <c r="W44" s="22">
        <v>3679127</v>
      </c>
      <c r="X44" s="22">
        <v>5892264</v>
      </c>
      <c r="Y44" s="22">
        <v>-2213137</v>
      </c>
      <c r="Z44" s="23">
        <v>-37.560044831664023</v>
      </c>
      <c r="AA44" s="20">
        <v>11784524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119245924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167735489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11285332</v>
      </c>
      <c r="L47" s="31">
        <f t="shared" si="1"/>
        <v>11869515</v>
      </c>
      <c r="M47" s="31">
        <f t="shared" si="1"/>
        <v>10838431</v>
      </c>
      <c r="N47" s="31">
        <f t="shared" si="1"/>
        <v>33993278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72803358</v>
      </c>
      <c r="X47" s="31">
        <f t="shared" si="1"/>
        <v>85703207</v>
      </c>
      <c r="Y47" s="31">
        <f t="shared" si="1"/>
        <v>-12899849</v>
      </c>
      <c r="Z47" s="32">
        <f>+IF(X47&lt;&gt;0,+(Y47/X47)*100,0)</f>
        <v>-15.051769299601588</v>
      </c>
      <c r="AA47" s="29">
        <f>SUM(AA34:AA46)</f>
        <v>167735489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4604806</v>
      </c>
      <c r="D48" s="39">
        <f t="shared" si="2"/>
        <v>0</v>
      </c>
      <c r="E48" s="40">
        <f t="shared" si="2"/>
        <v>-26311633</v>
      </c>
      <c r="F48" s="41">
        <f t="shared" si="2"/>
        <v>-26311633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496507</v>
      </c>
      <c r="L48" s="41">
        <f t="shared" si="2"/>
        <v>-249513</v>
      </c>
      <c r="M48" s="41">
        <f t="shared" si="2"/>
        <v>-3003609</v>
      </c>
      <c r="N48" s="41">
        <f t="shared" si="2"/>
        <v>-2756615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-6422898</v>
      </c>
      <c r="X48" s="41">
        <f t="shared" si="2"/>
        <v>-20497629</v>
      </c>
      <c r="Y48" s="41">
        <f t="shared" si="2"/>
        <v>14074731</v>
      </c>
      <c r="Z48" s="42">
        <f>+IF(X48&lt;&gt;0,+(Y48/X48)*100,0)</f>
        <v>-68.665166102869762</v>
      </c>
      <c r="AA48" s="39">
        <f>+AA32-AA47</f>
        <v>-26311633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4604806</v>
      </c>
      <c r="D51" s="48">
        <f t="shared" si="3"/>
        <v>0</v>
      </c>
      <c r="E51" s="49">
        <f t="shared" si="3"/>
        <v>-26311633</v>
      </c>
      <c r="F51" s="50">
        <f t="shared" si="3"/>
        <v>-26311633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496507</v>
      </c>
      <c r="L51" s="50">
        <f t="shared" si="3"/>
        <v>-249513</v>
      </c>
      <c r="M51" s="50">
        <f t="shared" si="3"/>
        <v>-3003609</v>
      </c>
      <c r="N51" s="50">
        <f t="shared" si="3"/>
        <v>-2756615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-6422898</v>
      </c>
      <c r="X51" s="50">
        <f t="shared" si="3"/>
        <v>-20497629</v>
      </c>
      <c r="Y51" s="50">
        <f t="shared" si="3"/>
        <v>14074731</v>
      </c>
      <c r="Z51" s="51">
        <f>+IF(X51&lt;&gt;0,+(Y51/X51)*100,0)</f>
        <v>-68.665166102869762</v>
      </c>
      <c r="AA51" s="48">
        <f>SUM(AA48:AA50)</f>
        <v>-26311633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4604806</v>
      </c>
      <c r="D53" s="54">
        <f>+D51-D52</f>
        <v>0</v>
      </c>
      <c r="E53" s="55">
        <f t="shared" si="4"/>
        <v>-26311633</v>
      </c>
      <c r="F53" s="56">
        <f t="shared" si="4"/>
        <v>-26311633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496507</v>
      </c>
      <c r="L53" s="56">
        <f t="shared" si="4"/>
        <v>-249513</v>
      </c>
      <c r="M53" s="56">
        <f t="shared" si="4"/>
        <v>-3003609</v>
      </c>
      <c r="N53" s="56">
        <f t="shared" si="4"/>
        <v>-2756615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-6422898</v>
      </c>
      <c r="X53" s="56">
        <f t="shared" si="4"/>
        <v>-20497629</v>
      </c>
      <c r="Y53" s="56">
        <f t="shared" si="4"/>
        <v>14074731</v>
      </c>
      <c r="Z53" s="57">
        <f>+IF(X53&lt;&gt;0,+(Y53/X53)*100,0)</f>
        <v>-68.665166102869762</v>
      </c>
      <c r="AA53" s="54">
        <f>+AA51-AA52</f>
        <v>-26311633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4604806</v>
      </c>
      <c r="D56" s="48">
        <f>SUM(D53:D55)</f>
        <v>0</v>
      </c>
      <c r="E56" s="49">
        <f t="shared" si="5"/>
        <v>-26311633</v>
      </c>
      <c r="F56" s="50">
        <f t="shared" si="5"/>
        <v>-26311633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496507</v>
      </c>
      <c r="L56" s="50">
        <f t="shared" si="5"/>
        <v>-249513</v>
      </c>
      <c r="M56" s="50">
        <f t="shared" si="5"/>
        <v>-3003609</v>
      </c>
      <c r="N56" s="50">
        <f t="shared" si="5"/>
        <v>-2756615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-6422898</v>
      </c>
      <c r="X56" s="50">
        <f t="shared" si="5"/>
        <v>-20497629</v>
      </c>
      <c r="Y56" s="50">
        <f t="shared" si="5"/>
        <v>14074731</v>
      </c>
      <c r="Z56" s="51">
        <f>+IF(X56&lt;&gt;0,+(Y56/X56)*100,0)</f>
        <v>-68.665166102869762</v>
      </c>
      <c r="AA56" s="48">
        <f>SUM(AA53:AA55)</f>
        <v>-26311633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4604806</v>
      </c>
      <c r="D59" s="65">
        <f>SUM(D56:D58)</f>
        <v>0</v>
      </c>
      <c r="E59" s="66">
        <f t="shared" si="6"/>
        <v>-26311633</v>
      </c>
      <c r="F59" s="67">
        <f t="shared" si="6"/>
        <v>-26311633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496507</v>
      </c>
      <c r="L59" s="67">
        <f t="shared" si="6"/>
        <v>-249513</v>
      </c>
      <c r="M59" s="67">
        <f t="shared" si="6"/>
        <v>-3003609</v>
      </c>
      <c r="N59" s="67">
        <f t="shared" si="6"/>
        <v>-2756615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-6422898</v>
      </c>
      <c r="X59" s="67">
        <f t="shared" si="6"/>
        <v>-20497629</v>
      </c>
      <c r="Y59" s="67">
        <f t="shared" si="6"/>
        <v>14074731</v>
      </c>
      <c r="Z59" s="68">
        <f>+IF(X59&lt;&gt;0,+(Y59/X59)*100,0)</f>
        <v>-68.665166102869762</v>
      </c>
      <c r="AA59" s="65">
        <f>SUM(AA56:AA58)</f>
        <v>-26311633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167878296</v>
      </c>
      <c r="G6" s="22">
        <v>7176841</v>
      </c>
      <c r="H6" s="22">
        <v>9859214</v>
      </c>
      <c r="I6" s="22">
        <v>10030567</v>
      </c>
      <c r="J6" s="22">
        <v>27066622</v>
      </c>
      <c r="K6" s="22">
        <v>9940733</v>
      </c>
      <c r="L6" s="22">
        <v>16793687</v>
      </c>
      <c r="M6" s="22">
        <v>8458901</v>
      </c>
      <c r="N6" s="22">
        <v>35193321</v>
      </c>
      <c r="O6" s="22"/>
      <c r="P6" s="22"/>
      <c r="Q6" s="22"/>
      <c r="R6" s="22"/>
      <c r="S6" s="22"/>
      <c r="T6" s="22"/>
      <c r="U6" s="22"/>
      <c r="V6" s="22"/>
      <c r="W6" s="22">
        <v>62259943</v>
      </c>
      <c r="X6" s="22">
        <v>83939112</v>
      </c>
      <c r="Y6" s="22">
        <v>-21679169</v>
      </c>
      <c r="Z6" s="23">
        <v>-25.827255594507598</v>
      </c>
      <c r="AA6" s="20">
        <v>167878296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107496</v>
      </c>
      <c r="Y23" s="22">
        <v>-107496</v>
      </c>
      <c r="Z23" s="23">
        <v>-100</v>
      </c>
      <c r="AA23" s="20">
        <v>215000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4856184</v>
      </c>
      <c r="Y25" s="22">
        <v>-4856184</v>
      </c>
      <c r="Z25" s="23">
        <v>-100</v>
      </c>
      <c r="AA25" s="20">
        <v>9712374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177805670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9940733</v>
      </c>
      <c r="L32" s="31">
        <f t="shared" si="0"/>
        <v>16793687</v>
      </c>
      <c r="M32" s="31">
        <f t="shared" si="0"/>
        <v>8458901</v>
      </c>
      <c r="N32" s="31">
        <f t="shared" si="0"/>
        <v>35193321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62259943</v>
      </c>
      <c r="X32" s="31">
        <f t="shared" si="0"/>
        <v>88902792</v>
      </c>
      <c r="Y32" s="31">
        <f t="shared" si="0"/>
        <v>-26642849</v>
      </c>
      <c r="Z32" s="32">
        <f>+IF(X32&lt;&gt;0,+(Y32/X32)*100,0)</f>
        <v>-29.968517749138858</v>
      </c>
      <c r="AA32" s="29">
        <f>SUM(AA6:AA31)</f>
        <v>177805670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11408880</v>
      </c>
      <c r="G34" s="22">
        <v>651577</v>
      </c>
      <c r="H34" s="22">
        <v>628539</v>
      </c>
      <c r="I34" s="22">
        <v>661376</v>
      </c>
      <c r="J34" s="22">
        <v>1941492</v>
      </c>
      <c r="K34" s="22">
        <v>651029</v>
      </c>
      <c r="L34" s="22">
        <v>1042445</v>
      </c>
      <c r="M34" s="22">
        <v>645746</v>
      </c>
      <c r="N34" s="22">
        <v>2339220</v>
      </c>
      <c r="O34" s="22"/>
      <c r="P34" s="22"/>
      <c r="Q34" s="22"/>
      <c r="R34" s="22"/>
      <c r="S34" s="22"/>
      <c r="T34" s="22"/>
      <c r="U34" s="22"/>
      <c r="V34" s="22"/>
      <c r="W34" s="22">
        <v>4280712</v>
      </c>
      <c r="X34" s="22">
        <v>5704398</v>
      </c>
      <c r="Y34" s="22">
        <v>-1423686</v>
      </c>
      <c r="Z34" s="23">
        <v>-24.957690539825585</v>
      </c>
      <c r="AA34" s="20">
        <v>11408880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130570000</v>
      </c>
      <c r="G36" s="22"/>
      <c r="H36" s="22"/>
      <c r="I36" s="22">
        <v>6956522</v>
      </c>
      <c r="J36" s="22">
        <v>6956522</v>
      </c>
      <c r="K36" s="22"/>
      <c r="L36" s="22">
        <v>12173913</v>
      </c>
      <c r="M36" s="22">
        <v>1910324</v>
      </c>
      <c r="N36" s="22">
        <v>14084237</v>
      </c>
      <c r="O36" s="22"/>
      <c r="P36" s="22"/>
      <c r="Q36" s="22"/>
      <c r="R36" s="22"/>
      <c r="S36" s="22"/>
      <c r="T36" s="22"/>
      <c r="U36" s="22"/>
      <c r="V36" s="22"/>
      <c r="W36" s="22">
        <v>21040759</v>
      </c>
      <c r="X36" s="22">
        <v>65284998</v>
      </c>
      <c r="Y36" s="22">
        <v>-44244239</v>
      </c>
      <c r="Z36" s="23">
        <v>-67.770912698810221</v>
      </c>
      <c r="AA36" s="20">
        <v>130570000</v>
      </c>
    </row>
    <row r="37" spans="1:27" ht="13.5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2219292</v>
      </c>
      <c r="G37" s="22">
        <v>790</v>
      </c>
      <c r="H37" s="22"/>
      <c r="I37" s="22">
        <v>16307</v>
      </c>
      <c r="J37" s="22">
        <v>17097</v>
      </c>
      <c r="K37" s="22">
        <v>237695</v>
      </c>
      <c r="L37" s="22">
        <v>193338</v>
      </c>
      <c r="M37" s="22">
        <v>31793</v>
      </c>
      <c r="N37" s="22">
        <v>462826</v>
      </c>
      <c r="O37" s="22"/>
      <c r="P37" s="22"/>
      <c r="Q37" s="22"/>
      <c r="R37" s="22"/>
      <c r="S37" s="22"/>
      <c r="T37" s="22"/>
      <c r="U37" s="22"/>
      <c r="V37" s="22"/>
      <c r="W37" s="22">
        <v>479923</v>
      </c>
      <c r="X37" s="22">
        <v>1109640</v>
      </c>
      <c r="Y37" s="22">
        <v>-629717</v>
      </c>
      <c r="Z37" s="23">
        <v>-56.749666558523479</v>
      </c>
      <c r="AA37" s="20">
        <v>2219292</v>
      </c>
    </row>
    <row r="38" spans="1:27" ht="13.5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533304</v>
      </c>
      <c r="Y38" s="22">
        <v>-533304</v>
      </c>
      <c r="Z38" s="23">
        <v>-100</v>
      </c>
      <c r="AA38" s="20">
        <v>1066613</v>
      </c>
    </row>
    <row r="39" spans="1:27" ht="13.5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1528110</v>
      </c>
      <c r="X39" s="22">
        <v>3056214</v>
      </c>
      <c r="Y39" s="22">
        <v>-1528104</v>
      </c>
      <c r="Z39" s="23">
        <v>-49.999901839334548</v>
      </c>
      <c r="AA39" s="20">
        <v>6112437</v>
      </c>
    </row>
    <row r="40" spans="1:27" ht="13.5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131382</v>
      </c>
      <c r="Y40" s="22">
        <v>-131382</v>
      </c>
      <c r="Z40" s="23">
        <v>-100</v>
      </c>
      <c r="AA40" s="20">
        <v>262780</v>
      </c>
    </row>
    <row r="41" spans="1:27" ht="13.5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>
        <v>29719</v>
      </c>
      <c r="L41" s="22">
        <v>30150</v>
      </c>
      <c r="M41" s="22">
        <v>88000</v>
      </c>
      <c r="N41" s="22">
        <v>147869</v>
      </c>
      <c r="O41" s="22"/>
      <c r="P41" s="22"/>
      <c r="Q41" s="22"/>
      <c r="R41" s="22"/>
      <c r="S41" s="22"/>
      <c r="T41" s="22"/>
      <c r="U41" s="22"/>
      <c r="V41" s="22"/>
      <c r="W41" s="22">
        <v>147869</v>
      </c>
      <c r="X41" s="22">
        <v>321120</v>
      </c>
      <c r="Y41" s="22">
        <v>-173251</v>
      </c>
      <c r="Z41" s="23">
        <v>-53.952105132037865</v>
      </c>
      <c r="AA41" s="20">
        <v>642240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266653</v>
      </c>
      <c r="X43" s="22"/>
      <c r="Y43" s="22">
        <v>266653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7107922</v>
      </c>
      <c r="G44" s="22">
        <v>563908</v>
      </c>
      <c r="H44" s="22">
        <v>860718</v>
      </c>
      <c r="I44" s="22">
        <v>366383</v>
      </c>
      <c r="J44" s="22">
        <v>1791009</v>
      </c>
      <c r="K44" s="22">
        <v>442135</v>
      </c>
      <c r="L44" s="22">
        <v>421151</v>
      </c>
      <c r="M44" s="22">
        <v>422251</v>
      </c>
      <c r="N44" s="22">
        <v>1285537</v>
      </c>
      <c r="O44" s="22"/>
      <c r="P44" s="22"/>
      <c r="Q44" s="22"/>
      <c r="R44" s="22"/>
      <c r="S44" s="22"/>
      <c r="T44" s="22"/>
      <c r="U44" s="22"/>
      <c r="V44" s="22"/>
      <c r="W44" s="22">
        <v>3076546</v>
      </c>
      <c r="X44" s="22">
        <v>3553920</v>
      </c>
      <c r="Y44" s="22">
        <v>-477374</v>
      </c>
      <c r="Z44" s="23">
        <v>-13.432322618404466</v>
      </c>
      <c r="AA44" s="20">
        <v>7107922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159390164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1360578</v>
      </c>
      <c r="L47" s="31">
        <f t="shared" si="1"/>
        <v>13860997</v>
      </c>
      <c r="M47" s="31">
        <f t="shared" si="1"/>
        <v>3098114</v>
      </c>
      <c r="N47" s="31">
        <f t="shared" si="1"/>
        <v>18319689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30820572</v>
      </c>
      <c r="X47" s="31">
        <f t="shared" si="1"/>
        <v>79694976</v>
      </c>
      <c r="Y47" s="31">
        <f t="shared" si="1"/>
        <v>-48874404</v>
      </c>
      <c r="Z47" s="32">
        <f>+IF(X47&lt;&gt;0,+(Y47/X47)*100,0)</f>
        <v>-61.326831944839292</v>
      </c>
      <c r="AA47" s="29">
        <f>SUM(AA34:AA46)</f>
        <v>159390164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18415506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8580155</v>
      </c>
      <c r="L48" s="41">
        <f t="shared" si="2"/>
        <v>2932690</v>
      </c>
      <c r="M48" s="41">
        <f t="shared" si="2"/>
        <v>5360787</v>
      </c>
      <c r="N48" s="41">
        <f t="shared" si="2"/>
        <v>16873632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31439371</v>
      </c>
      <c r="X48" s="41">
        <f t="shared" si="2"/>
        <v>9207816</v>
      </c>
      <c r="Y48" s="41">
        <f t="shared" si="2"/>
        <v>22231555</v>
      </c>
      <c r="Z48" s="42">
        <f>+IF(X48&lt;&gt;0,+(Y48/X48)*100,0)</f>
        <v>241.44221604775771</v>
      </c>
      <c r="AA48" s="39">
        <f>+AA32-AA47</f>
        <v>18415506</v>
      </c>
    </row>
    <row r="49" spans="1:27" ht="25.5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>
        <v>-1100000</v>
      </c>
      <c r="M49" s="22"/>
      <c r="N49" s="22">
        <v>-1100000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2101998</v>
      </c>
      <c r="Y49" s="22">
        <v>-2101998</v>
      </c>
      <c r="Z49" s="23">
        <v>-100</v>
      </c>
      <c r="AA49" s="20">
        <v>4204000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22619506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8580155</v>
      </c>
      <c r="L51" s="50">
        <f t="shared" si="3"/>
        <v>1832690</v>
      </c>
      <c r="M51" s="50">
        <f t="shared" si="3"/>
        <v>5360787</v>
      </c>
      <c r="N51" s="50">
        <f t="shared" si="3"/>
        <v>15773632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31439371</v>
      </c>
      <c r="X51" s="50">
        <f t="shared" si="3"/>
        <v>11309814</v>
      </c>
      <c r="Y51" s="50">
        <f t="shared" si="3"/>
        <v>20129557</v>
      </c>
      <c r="Z51" s="51">
        <f>+IF(X51&lt;&gt;0,+(Y51/X51)*100,0)</f>
        <v>177.98309503586884</v>
      </c>
      <c r="AA51" s="48">
        <f>SUM(AA48:AA50)</f>
        <v>22619506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22619506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8580155</v>
      </c>
      <c r="L53" s="56">
        <f t="shared" si="4"/>
        <v>1832690</v>
      </c>
      <c r="M53" s="56">
        <f t="shared" si="4"/>
        <v>5360787</v>
      </c>
      <c r="N53" s="56">
        <f t="shared" si="4"/>
        <v>15773632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31439371</v>
      </c>
      <c r="X53" s="56">
        <f t="shared" si="4"/>
        <v>11309814</v>
      </c>
      <c r="Y53" s="56">
        <f t="shared" si="4"/>
        <v>20129557</v>
      </c>
      <c r="Z53" s="57">
        <f>+IF(X53&lt;&gt;0,+(Y53/X53)*100,0)</f>
        <v>177.98309503586884</v>
      </c>
      <c r="AA53" s="54">
        <f>+AA51-AA52</f>
        <v>22619506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22619506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8580155</v>
      </c>
      <c r="L56" s="50">
        <f t="shared" si="5"/>
        <v>1832690</v>
      </c>
      <c r="M56" s="50">
        <f t="shared" si="5"/>
        <v>5360787</v>
      </c>
      <c r="N56" s="50">
        <f t="shared" si="5"/>
        <v>15773632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31439371</v>
      </c>
      <c r="X56" s="50">
        <f t="shared" si="5"/>
        <v>11309814</v>
      </c>
      <c r="Y56" s="50">
        <f t="shared" si="5"/>
        <v>20129557</v>
      </c>
      <c r="Z56" s="51">
        <f>+IF(X56&lt;&gt;0,+(Y56/X56)*100,0)</f>
        <v>177.98309503586884</v>
      </c>
      <c r="AA56" s="48">
        <f>SUM(AA53:AA55)</f>
        <v>22619506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22619506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8580155</v>
      </c>
      <c r="L59" s="67">
        <f t="shared" si="6"/>
        <v>1832690</v>
      </c>
      <c r="M59" s="67">
        <f t="shared" si="6"/>
        <v>5360787</v>
      </c>
      <c r="N59" s="67">
        <f t="shared" si="6"/>
        <v>15773632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31439371</v>
      </c>
      <c r="X59" s="67">
        <f t="shared" si="6"/>
        <v>11309814</v>
      </c>
      <c r="Y59" s="67">
        <f t="shared" si="6"/>
        <v>20129557</v>
      </c>
      <c r="Z59" s="68">
        <f>+IF(X59&lt;&gt;0,+(Y59/X59)*100,0)</f>
        <v>177.98309503586884</v>
      </c>
      <c r="AA59" s="65">
        <f>SUM(AA56:AA58)</f>
        <v>22619506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148268002</v>
      </c>
      <c r="D6" s="20"/>
      <c r="E6" s="21">
        <v>171131913</v>
      </c>
      <c r="F6" s="22">
        <v>171131913</v>
      </c>
      <c r="G6" s="22">
        <v>16185896</v>
      </c>
      <c r="H6" s="22"/>
      <c r="I6" s="22"/>
      <c r="J6" s="22">
        <v>16185896</v>
      </c>
      <c r="K6" s="22">
        <v>15407393</v>
      </c>
      <c r="L6" s="22">
        <v>13424241</v>
      </c>
      <c r="M6" s="22">
        <v>11591985</v>
      </c>
      <c r="N6" s="22">
        <v>40423619</v>
      </c>
      <c r="O6" s="22"/>
      <c r="P6" s="22"/>
      <c r="Q6" s="22"/>
      <c r="R6" s="22"/>
      <c r="S6" s="22"/>
      <c r="T6" s="22"/>
      <c r="U6" s="22"/>
      <c r="V6" s="22"/>
      <c r="W6" s="22">
        <v>56609515</v>
      </c>
      <c r="X6" s="22">
        <v>85565958</v>
      </c>
      <c r="Y6" s="22">
        <v>-28956443</v>
      </c>
      <c r="Z6" s="23">
        <v>-33.841078481234327</v>
      </c>
      <c r="AA6" s="20">
        <v>171131913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4353351</v>
      </c>
      <c r="D13" s="20"/>
      <c r="E13" s="21">
        <v>5250000</v>
      </c>
      <c r="F13" s="22">
        <v>5250000</v>
      </c>
      <c r="G13" s="22">
        <v>439535</v>
      </c>
      <c r="H13" s="22"/>
      <c r="I13" s="22"/>
      <c r="J13" s="22">
        <v>439535</v>
      </c>
      <c r="K13" s="22">
        <v>471546</v>
      </c>
      <c r="L13" s="22">
        <v>478283</v>
      </c>
      <c r="M13" s="22">
        <v>494522</v>
      </c>
      <c r="N13" s="22">
        <v>1444351</v>
      </c>
      <c r="O13" s="22"/>
      <c r="P13" s="22"/>
      <c r="Q13" s="22"/>
      <c r="R13" s="22"/>
      <c r="S13" s="22"/>
      <c r="T13" s="22"/>
      <c r="U13" s="22"/>
      <c r="V13" s="22"/>
      <c r="W13" s="22">
        <v>1883886</v>
      </c>
      <c r="X13" s="22">
        <v>2625000</v>
      </c>
      <c r="Y13" s="22">
        <v>-741114</v>
      </c>
      <c r="Z13" s="23">
        <v>-28.232914285714283</v>
      </c>
      <c r="AA13" s="20">
        <v>5250000</v>
      </c>
    </row>
    <row r="14" spans="1:27" ht="13.5" x14ac:dyDescent="0.25">
      <c r="A14" s="19" t="s">
        <v>42</v>
      </c>
      <c r="B14" s="15" t="s">
        <v>32</v>
      </c>
      <c r="C14" s="20">
        <v>150433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73516</v>
      </c>
      <c r="D23" s="20"/>
      <c r="E23" s="21">
        <v>1800000</v>
      </c>
      <c r="F23" s="22">
        <v>1800000</v>
      </c>
      <c r="G23" s="22"/>
      <c r="H23" s="22"/>
      <c r="I23" s="22"/>
      <c r="J23" s="22"/>
      <c r="K23" s="22">
        <v>8585</v>
      </c>
      <c r="L23" s="22">
        <v>17858</v>
      </c>
      <c r="M23" s="22">
        <v>8563</v>
      </c>
      <c r="N23" s="22">
        <v>35006</v>
      </c>
      <c r="O23" s="22"/>
      <c r="P23" s="22"/>
      <c r="Q23" s="22"/>
      <c r="R23" s="22"/>
      <c r="S23" s="22"/>
      <c r="T23" s="22"/>
      <c r="U23" s="22"/>
      <c r="V23" s="22"/>
      <c r="W23" s="22">
        <v>35006</v>
      </c>
      <c r="X23" s="22">
        <v>900000</v>
      </c>
      <c r="Y23" s="22">
        <v>-864994</v>
      </c>
      <c r="Z23" s="23">
        <v>-96.11044444444444</v>
      </c>
      <c r="AA23" s="20">
        <v>1800000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8317717</v>
      </c>
      <c r="D25" s="20"/>
      <c r="E25" s="21"/>
      <c r="F25" s="22"/>
      <c r="G25" s="22">
        <v>3720113</v>
      </c>
      <c r="H25" s="22"/>
      <c r="I25" s="22"/>
      <c r="J25" s="22">
        <v>3720113</v>
      </c>
      <c r="K25" s="22"/>
      <c r="L25" s="22"/>
      <c r="M25" s="22">
        <v>1276270</v>
      </c>
      <c r="N25" s="22">
        <v>1276270</v>
      </c>
      <c r="O25" s="22"/>
      <c r="P25" s="22"/>
      <c r="Q25" s="22"/>
      <c r="R25" s="22"/>
      <c r="S25" s="22"/>
      <c r="T25" s="22"/>
      <c r="U25" s="22"/>
      <c r="V25" s="22"/>
      <c r="W25" s="22">
        <v>4996383</v>
      </c>
      <c r="X25" s="22"/>
      <c r="Y25" s="22">
        <v>4996383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161163019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178181913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15887524</v>
      </c>
      <c r="L32" s="31">
        <f t="shared" si="0"/>
        <v>13920382</v>
      </c>
      <c r="M32" s="31">
        <f t="shared" si="0"/>
        <v>13371340</v>
      </c>
      <c r="N32" s="31">
        <f t="shared" si="0"/>
        <v>43179246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63524790</v>
      </c>
      <c r="X32" s="31">
        <f t="shared" si="0"/>
        <v>89090958</v>
      </c>
      <c r="Y32" s="31">
        <f t="shared" si="0"/>
        <v>-25566168</v>
      </c>
      <c r="Z32" s="32">
        <f>+IF(X32&lt;&gt;0,+(Y32/X32)*100,0)</f>
        <v>-28.696703429768931</v>
      </c>
      <c r="AA32" s="29">
        <f>SUM(AA6:AA31)</f>
        <v>178181913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13507007</v>
      </c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>
        <v>1710408</v>
      </c>
      <c r="L34" s="22">
        <v>2416065</v>
      </c>
      <c r="M34" s="22">
        <v>1814904</v>
      </c>
      <c r="N34" s="22">
        <v>5941377</v>
      </c>
      <c r="O34" s="22"/>
      <c r="P34" s="22"/>
      <c r="Q34" s="22"/>
      <c r="R34" s="22"/>
      <c r="S34" s="22"/>
      <c r="T34" s="22"/>
      <c r="U34" s="22"/>
      <c r="V34" s="22"/>
      <c r="W34" s="22">
        <v>7481025</v>
      </c>
      <c r="X34" s="22">
        <v>10531986</v>
      </c>
      <c r="Y34" s="22">
        <v>-3050961</v>
      </c>
      <c r="Z34" s="23">
        <v>-28.968525024624984</v>
      </c>
      <c r="AA34" s="20">
        <v>21063980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135614220</v>
      </c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>
        <v>25261965</v>
      </c>
      <c r="M36" s="22">
        <v>11077390</v>
      </c>
      <c r="N36" s="22">
        <v>36339355</v>
      </c>
      <c r="O36" s="22"/>
      <c r="P36" s="22"/>
      <c r="Q36" s="22"/>
      <c r="R36" s="22"/>
      <c r="S36" s="22"/>
      <c r="T36" s="22"/>
      <c r="U36" s="22"/>
      <c r="V36" s="22"/>
      <c r="W36" s="22">
        <v>56399263</v>
      </c>
      <c r="X36" s="22">
        <v>91872000</v>
      </c>
      <c r="Y36" s="22">
        <v>-35472737</v>
      </c>
      <c r="Z36" s="23">
        <v>-38.611042537443403</v>
      </c>
      <c r="AA36" s="20">
        <v>183744005</v>
      </c>
    </row>
    <row r="37" spans="1:27" ht="13.5" x14ac:dyDescent="0.25">
      <c r="A37" s="19" t="s">
        <v>63</v>
      </c>
      <c r="B37" s="15" t="s">
        <v>32</v>
      </c>
      <c r="C37" s="20">
        <v>540896</v>
      </c>
      <c r="D37" s="20"/>
      <c r="E37" s="21">
        <v>283928</v>
      </c>
      <c r="F37" s="22">
        <v>283928</v>
      </c>
      <c r="G37" s="22"/>
      <c r="H37" s="22"/>
      <c r="I37" s="22"/>
      <c r="J37" s="22"/>
      <c r="K37" s="22">
        <v>1080</v>
      </c>
      <c r="L37" s="22"/>
      <c r="M37" s="22"/>
      <c r="N37" s="22">
        <v>1080</v>
      </c>
      <c r="O37" s="22"/>
      <c r="P37" s="22"/>
      <c r="Q37" s="22"/>
      <c r="R37" s="22"/>
      <c r="S37" s="22"/>
      <c r="T37" s="22"/>
      <c r="U37" s="22"/>
      <c r="V37" s="22"/>
      <c r="W37" s="22">
        <v>1080</v>
      </c>
      <c r="X37" s="22">
        <v>141960</v>
      </c>
      <c r="Y37" s="22">
        <v>-140880</v>
      </c>
      <c r="Z37" s="23">
        <v>-99.239222316145387</v>
      </c>
      <c r="AA37" s="20">
        <v>283928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2650002</v>
      </c>
      <c r="Y39" s="22">
        <v>-2650002</v>
      </c>
      <c r="Z39" s="23">
        <v>-100</v>
      </c>
      <c r="AA39" s="20">
        <v>5300000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272640</v>
      </c>
      <c r="D41" s="20"/>
      <c r="E41" s="21">
        <v>214988</v>
      </c>
      <c r="F41" s="22">
        <v>214988</v>
      </c>
      <c r="G41" s="22"/>
      <c r="H41" s="22"/>
      <c r="I41" s="22"/>
      <c r="J41" s="22"/>
      <c r="K41" s="22">
        <v>65760</v>
      </c>
      <c r="L41" s="22">
        <v>328903</v>
      </c>
      <c r="M41" s="22">
        <v>538968</v>
      </c>
      <c r="N41" s="22">
        <v>933631</v>
      </c>
      <c r="O41" s="22"/>
      <c r="P41" s="22"/>
      <c r="Q41" s="22"/>
      <c r="R41" s="22"/>
      <c r="S41" s="22"/>
      <c r="T41" s="22"/>
      <c r="U41" s="22"/>
      <c r="V41" s="22"/>
      <c r="W41" s="22">
        <v>933631</v>
      </c>
      <c r="X41" s="22">
        <v>107496</v>
      </c>
      <c r="Y41" s="22">
        <v>826135</v>
      </c>
      <c r="Z41" s="23">
        <v>768.52627074495797</v>
      </c>
      <c r="AA41" s="20">
        <v>214988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7552500</v>
      </c>
      <c r="Y43" s="22">
        <v>-7552500</v>
      </c>
      <c r="Z43" s="23">
        <v>-100</v>
      </c>
      <c r="AA43" s="20">
        <v>15105000</v>
      </c>
    </row>
    <row r="44" spans="1:27" ht="13.5" x14ac:dyDescent="0.25">
      <c r="A44" s="19" t="s">
        <v>69</v>
      </c>
      <c r="B44" s="15" t="s">
        <v>32</v>
      </c>
      <c r="C44" s="20">
        <v>10312027</v>
      </c>
      <c r="D44" s="20"/>
      <c r="E44" s="21">
        <v>8765866</v>
      </c>
      <c r="F44" s="22">
        <v>8765866</v>
      </c>
      <c r="G44" s="22">
        <v>616337</v>
      </c>
      <c r="H44" s="22"/>
      <c r="I44" s="22"/>
      <c r="J44" s="22">
        <v>616337</v>
      </c>
      <c r="K44" s="22">
        <v>1424485</v>
      </c>
      <c r="L44" s="22">
        <v>31276</v>
      </c>
      <c r="M44" s="22">
        <v>197475</v>
      </c>
      <c r="N44" s="22">
        <v>1653236</v>
      </c>
      <c r="O44" s="22"/>
      <c r="P44" s="22"/>
      <c r="Q44" s="22"/>
      <c r="R44" s="22"/>
      <c r="S44" s="22"/>
      <c r="T44" s="22"/>
      <c r="U44" s="22"/>
      <c r="V44" s="22"/>
      <c r="W44" s="22">
        <v>2269573</v>
      </c>
      <c r="X44" s="22">
        <v>4382934</v>
      </c>
      <c r="Y44" s="22">
        <v>-2113361</v>
      </c>
      <c r="Z44" s="23">
        <v>-48.217951719099581</v>
      </c>
      <c r="AA44" s="20">
        <v>8765866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160246790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234477767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3201733</v>
      </c>
      <c r="L47" s="31">
        <f t="shared" si="1"/>
        <v>28038209</v>
      </c>
      <c r="M47" s="31">
        <f t="shared" si="1"/>
        <v>13628737</v>
      </c>
      <c r="N47" s="31">
        <f t="shared" si="1"/>
        <v>44868679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67084572</v>
      </c>
      <c r="X47" s="31">
        <f t="shared" si="1"/>
        <v>117238878</v>
      </c>
      <c r="Y47" s="31">
        <f t="shared" si="1"/>
        <v>-50154306</v>
      </c>
      <c r="Z47" s="32">
        <f>+IF(X47&lt;&gt;0,+(Y47/X47)*100,0)</f>
        <v>-42.779585454579326</v>
      </c>
      <c r="AA47" s="29">
        <f>SUM(AA34:AA46)</f>
        <v>234477767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916229</v>
      </c>
      <c r="D48" s="39">
        <f t="shared" si="2"/>
        <v>0</v>
      </c>
      <c r="E48" s="40">
        <f t="shared" si="2"/>
        <v>-56295854</v>
      </c>
      <c r="F48" s="41">
        <f t="shared" si="2"/>
        <v>-56295854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12685791</v>
      </c>
      <c r="L48" s="41">
        <f t="shared" si="2"/>
        <v>-14117827</v>
      </c>
      <c r="M48" s="41">
        <f t="shared" si="2"/>
        <v>-257397</v>
      </c>
      <c r="N48" s="41">
        <f t="shared" si="2"/>
        <v>-1689433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-3559782</v>
      </c>
      <c r="X48" s="41">
        <f t="shared" si="2"/>
        <v>-28147920</v>
      </c>
      <c r="Y48" s="41">
        <f t="shared" si="2"/>
        <v>24588138</v>
      </c>
      <c r="Z48" s="42">
        <f>+IF(X48&lt;&gt;0,+(Y48/X48)*100,0)</f>
        <v>-87.353303547828759</v>
      </c>
      <c r="AA48" s="39">
        <f>+AA32-AA47</f>
        <v>-56295854</v>
      </c>
    </row>
    <row r="49" spans="1:27" ht="25.5" x14ac:dyDescent="0.25">
      <c r="A49" s="43" t="s">
        <v>74</v>
      </c>
      <c r="B49" s="15" t="s">
        <v>32</v>
      </c>
      <c r="C49" s="20">
        <v>1176443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2092672</v>
      </c>
      <c r="D51" s="48">
        <f t="shared" si="3"/>
        <v>0</v>
      </c>
      <c r="E51" s="49">
        <f t="shared" si="3"/>
        <v>-56295854</v>
      </c>
      <c r="F51" s="50">
        <f t="shared" si="3"/>
        <v>-56295854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12685791</v>
      </c>
      <c r="L51" s="50">
        <f t="shared" si="3"/>
        <v>-14117827</v>
      </c>
      <c r="M51" s="50">
        <f t="shared" si="3"/>
        <v>-257397</v>
      </c>
      <c r="N51" s="50">
        <f t="shared" si="3"/>
        <v>-1689433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-3559782</v>
      </c>
      <c r="X51" s="50">
        <f t="shared" si="3"/>
        <v>-28147920</v>
      </c>
      <c r="Y51" s="50">
        <f t="shared" si="3"/>
        <v>24588138</v>
      </c>
      <c r="Z51" s="51">
        <f>+IF(X51&lt;&gt;0,+(Y51/X51)*100,0)</f>
        <v>-87.353303547828759</v>
      </c>
      <c r="AA51" s="48">
        <f>SUM(AA48:AA50)</f>
        <v>-56295854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2092672</v>
      </c>
      <c r="D53" s="54">
        <f>+D51-D52</f>
        <v>0</v>
      </c>
      <c r="E53" s="55">
        <f t="shared" si="4"/>
        <v>-56295854</v>
      </c>
      <c r="F53" s="56">
        <f t="shared" si="4"/>
        <v>-56295854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12685791</v>
      </c>
      <c r="L53" s="56">
        <f t="shared" si="4"/>
        <v>-14117827</v>
      </c>
      <c r="M53" s="56">
        <f t="shared" si="4"/>
        <v>-257397</v>
      </c>
      <c r="N53" s="56">
        <f t="shared" si="4"/>
        <v>-1689433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-3559782</v>
      </c>
      <c r="X53" s="56">
        <f t="shared" si="4"/>
        <v>-28147920</v>
      </c>
      <c r="Y53" s="56">
        <f t="shared" si="4"/>
        <v>24588138</v>
      </c>
      <c r="Z53" s="57">
        <f>+IF(X53&lt;&gt;0,+(Y53/X53)*100,0)</f>
        <v>-87.353303547828759</v>
      </c>
      <c r="AA53" s="54">
        <f>+AA51-AA52</f>
        <v>-56295854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2092672</v>
      </c>
      <c r="D56" s="48">
        <f>SUM(D53:D55)</f>
        <v>0</v>
      </c>
      <c r="E56" s="49">
        <f t="shared" si="5"/>
        <v>-56295854</v>
      </c>
      <c r="F56" s="50">
        <f t="shared" si="5"/>
        <v>-56295854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12685791</v>
      </c>
      <c r="L56" s="50">
        <f t="shared" si="5"/>
        <v>-14117827</v>
      </c>
      <c r="M56" s="50">
        <f t="shared" si="5"/>
        <v>-257397</v>
      </c>
      <c r="N56" s="50">
        <f t="shared" si="5"/>
        <v>-1689433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-3559782</v>
      </c>
      <c r="X56" s="50">
        <f t="shared" si="5"/>
        <v>-28147920</v>
      </c>
      <c r="Y56" s="50">
        <f t="shared" si="5"/>
        <v>24588138</v>
      </c>
      <c r="Z56" s="51">
        <f>+IF(X56&lt;&gt;0,+(Y56/X56)*100,0)</f>
        <v>-87.353303547828759</v>
      </c>
      <c r="AA56" s="48">
        <f>SUM(AA53:AA55)</f>
        <v>-56295854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2092672</v>
      </c>
      <c r="D59" s="65">
        <f>SUM(D56:D58)</f>
        <v>0</v>
      </c>
      <c r="E59" s="66">
        <f t="shared" si="6"/>
        <v>-56295854</v>
      </c>
      <c r="F59" s="67">
        <f t="shared" si="6"/>
        <v>-56295854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12685791</v>
      </c>
      <c r="L59" s="67">
        <f t="shared" si="6"/>
        <v>-14117827</v>
      </c>
      <c r="M59" s="67">
        <f t="shared" si="6"/>
        <v>-257397</v>
      </c>
      <c r="N59" s="67">
        <f t="shared" si="6"/>
        <v>-1689433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-3559782</v>
      </c>
      <c r="X59" s="67">
        <f t="shared" si="6"/>
        <v>-28147920</v>
      </c>
      <c r="Y59" s="67">
        <f t="shared" si="6"/>
        <v>24588138</v>
      </c>
      <c r="Z59" s="68">
        <f>+IF(X59&lt;&gt;0,+(Y59/X59)*100,0)</f>
        <v>-87.353303547828759</v>
      </c>
      <c r="AA59" s="65">
        <f>SUM(AA56:AA58)</f>
        <v>-56295854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92699542</v>
      </c>
      <c r="G6" s="22">
        <v>7573778</v>
      </c>
      <c r="H6" s="22">
        <v>8423089</v>
      </c>
      <c r="I6" s="22">
        <v>4836537</v>
      </c>
      <c r="J6" s="22">
        <v>20833404</v>
      </c>
      <c r="K6" s="22">
        <v>8654658</v>
      </c>
      <c r="L6" s="22">
        <v>7194774</v>
      </c>
      <c r="M6" s="22">
        <v>5838396</v>
      </c>
      <c r="N6" s="22">
        <v>21687828</v>
      </c>
      <c r="O6" s="22"/>
      <c r="P6" s="22"/>
      <c r="Q6" s="22"/>
      <c r="R6" s="22"/>
      <c r="S6" s="22"/>
      <c r="T6" s="22"/>
      <c r="U6" s="22"/>
      <c r="V6" s="22"/>
      <c r="W6" s="22">
        <v>42521232</v>
      </c>
      <c r="X6" s="22">
        <v>46349766</v>
      </c>
      <c r="Y6" s="22">
        <v>-3828534</v>
      </c>
      <c r="Z6" s="23">
        <v>-8.2600934813780924</v>
      </c>
      <c r="AA6" s="20">
        <v>92699542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42672</v>
      </c>
      <c r="L10" s="22"/>
      <c r="M10" s="22"/>
      <c r="N10" s="22">
        <v>42672</v>
      </c>
      <c r="O10" s="22"/>
      <c r="P10" s="22"/>
      <c r="Q10" s="22"/>
      <c r="R10" s="22"/>
      <c r="S10" s="22"/>
      <c r="T10" s="22"/>
      <c r="U10" s="22"/>
      <c r="V10" s="22"/>
      <c r="W10" s="22">
        <v>42672</v>
      </c>
      <c r="X10" s="22"/>
      <c r="Y10" s="22">
        <v>42672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>
        <v>105105</v>
      </c>
      <c r="L13" s="22">
        <v>103699</v>
      </c>
      <c r="M13" s="22">
        <v>111854</v>
      </c>
      <c r="N13" s="22">
        <v>320658</v>
      </c>
      <c r="O13" s="22"/>
      <c r="P13" s="22"/>
      <c r="Q13" s="22"/>
      <c r="R13" s="22"/>
      <c r="S13" s="22"/>
      <c r="T13" s="22"/>
      <c r="U13" s="22"/>
      <c r="V13" s="22"/>
      <c r="W13" s="22">
        <v>608445</v>
      </c>
      <c r="X13" s="22">
        <v>574368</v>
      </c>
      <c r="Y13" s="22">
        <v>34077</v>
      </c>
      <c r="Z13" s="23">
        <v>5.9329558749791076</v>
      </c>
      <c r="AA13" s="20">
        <v>1148728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186957</v>
      </c>
      <c r="L19" s="22"/>
      <c r="M19" s="22"/>
      <c r="N19" s="22">
        <v>186957</v>
      </c>
      <c r="O19" s="22"/>
      <c r="P19" s="22"/>
      <c r="Q19" s="22"/>
      <c r="R19" s="22"/>
      <c r="S19" s="22"/>
      <c r="T19" s="22"/>
      <c r="U19" s="22"/>
      <c r="V19" s="22"/>
      <c r="W19" s="22">
        <v>186957</v>
      </c>
      <c r="X19" s="22"/>
      <c r="Y19" s="22">
        <v>186957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>
        <v>1469633</v>
      </c>
      <c r="N25" s="22">
        <v>1469633</v>
      </c>
      <c r="O25" s="22"/>
      <c r="P25" s="22"/>
      <c r="Q25" s="22"/>
      <c r="R25" s="22"/>
      <c r="S25" s="22"/>
      <c r="T25" s="22"/>
      <c r="U25" s="22"/>
      <c r="V25" s="22"/>
      <c r="W25" s="22">
        <v>3540085</v>
      </c>
      <c r="X25" s="22">
        <v>3557116</v>
      </c>
      <c r="Y25" s="22">
        <v>-17031</v>
      </c>
      <c r="Z25" s="23">
        <v>-0.47878674746620575</v>
      </c>
      <c r="AA25" s="20">
        <v>4268539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98116809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8989392</v>
      </c>
      <c r="L32" s="31">
        <f t="shared" si="0"/>
        <v>7298473</v>
      </c>
      <c r="M32" s="31">
        <f t="shared" si="0"/>
        <v>7419883</v>
      </c>
      <c r="N32" s="31">
        <f t="shared" si="0"/>
        <v>23707748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46899391</v>
      </c>
      <c r="X32" s="31">
        <f t="shared" si="0"/>
        <v>50481250</v>
      </c>
      <c r="Y32" s="31">
        <f t="shared" si="0"/>
        <v>-3581859</v>
      </c>
      <c r="Z32" s="32">
        <f>+IF(X32&lt;&gt;0,+(Y32/X32)*100,0)</f>
        <v>-7.0954245388139157</v>
      </c>
      <c r="AA32" s="29">
        <f>SUM(AA6:AA31)</f>
        <v>98116809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1108098</v>
      </c>
      <c r="G34" s="22">
        <v>85993</v>
      </c>
      <c r="H34" s="22">
        <v>88235</v>
      </c>
      <c r="I34" s="22">
        <v>83883</v>
      </c>
      <c r="J34" s="22">
        <v>258111</v>
      </c>
      <c r="K34" s="22">
        <v>68452</v>
      </c>
      <c r="L34" s="22">
        <v>71223</v>
      </c>
      <c r="M34" s="22">
        <v>114397</v>
      </c>
      <c r="N34" s="22">
        <v>254072</v>
      </c>
      <c r="O34" s="22"/>
      <c r="P34" s="22"/>
      <c r="Q34" s="22"/>
      <c r="R34" s="22"/>
      <c r="S34" s="22"/>
      <c r="T34" s="22"/>
      <c r="U34" s="22"/>
      <c r="V34" s="22"/>
      <c r="W34" s="22">
        <v>512183</v>
      </c>
      <c r="X34" s="22">
        <v>554046</v>
      </c>
      <c r="Y34" s="22">
        <v>-41863</v>
      </c>
      <c r="Z34" s="23">
        <v>-7.5558708121708316</v>
      </c>
      <c r="AA34" s="20">
        <v>1108098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79082230</v>
      </c>
      <c r="G36" s="22"/>
      <c r="H36" s="22">
        <v>5535257</v>
      </c>
      <c r="I36" s="22">
        <v>10408388</v>
      </c>
      <c r="J36" s="22">
        <v>15943645</v>
      </c>
      <c r="K36" s="22">
        <v>8964699</v>
      </c>
      <c r="L36" s="22">
        <v>8304151</v>
      </c>
      <c r="M36" s="22">
        <v>7019514</v>
      </c>
      <c r="N36" s="22">
        <v>24288364</v>
      </c>
      <c r="O36" s="22"/>
      <c r="P36" s="22"/>
      <c r="Q36" s="22"/>
      <c r="R36" s="22"/>
      <c r="S36" s="22"/>
      <c r="T36" s="22"/>
      <c r="U36" s="22"/>
      <c r="V36" s="22"/>
      <c r="W36" s="22">
        <v>40232009</v>
      </c>
      <c r="X36" s="22">
        <v>39541116</v>
      </c>
      <c r="Y36" s="22">
        <v>690893</v>
      </c>
      <c r="Z36" s="23">
        <v>1.7472774415370571</v>
      </c>
      <c r="AA36" s="20">
        <v>79082230</v>
      </c>
    </row>
    <row r="37" spans="1:27" ht="13.5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1800000</v>
      </c>
      <c r="G37" s="22">
        <v>6652</v>
      </c>
      <c r="H37" s="22">
        <v>25553</v>
      </c>
      <c r="I37" s="22">
        <v>34990</v>
      </c>
      <c r="J37" s="22">
        <v>67195</v>
      </c>
      <c r="K37" s="22">
        <v>11200</v>
      </c>
      <c r="L37" s="22"/>
      <c r="M37" s="22">
        <v>24268</v>
      </c>
      <c r="N37" s="22">
        <v>35468</v>
      </c>
      <c r="O37" s="22"/>
      <c r="P37" s="22"/>
      <c r="Q37" s="22"/>
      <c r="R37" s="22"/>
      <c r="S37" s="22"/>
      <c r="T37" s="22"/>
      <c r="U37" s="22"/>
      <c r="V37" s="22"/>
      <c r="W37" s="22">
        <v>102663</v>
      </c>
      <c r="X37" s="22">
        <v>899994</v>
      </c>
      <c r="Y37" s="22">
        <v>-797331</v>
      </c>
      <c r="Z37" s="23">
        <v>-88.592923952826354</v>
      </c>
      <c r="AA37" s="20">
        <v>1800000</v>
      </c>
    </row>
    <row r="38" spans="1:27" ht="13.5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649637</v>
      </c>
      <c r="X38" s="22">
        <v>279438</v>
      </c>
      <c r="Y38" s="22">
        <v>370199</v>
      </c>
      <c r="Z38" s="23">
        <v>132.47983452501092</v>
      </c>
      <c r="AA38" s="20">
        <v>143303</v>
      </c>
    </row>
    <row r="39" spans="1:27" ht="13.5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3781320</v>
      </c>
      <c r="G39" s="22">
        <v>321254</v>
      </c>
      <c r="H39" s="22">
        <v>316525</v>
      </c>
      <c r="I39" s="22">
        <v>308597</v>
      </c>
      <c r="J39" s="22">
        <v>946376</v>
      </c>
      <c r="K39" s="22">
        <v>318889</v>
      </c>
      <c r="L39" s="22">
        <v>308597</v>
      </c>
      <c r="M39" s="22">
        <v>318889</v>
      </c>
      <c r="N39" s="22">
        <v>946375</v>
      </c>
      <c r="O39" s="22"/>
      <c r="P39" s="22"/>
      <c r="Q39" s="22"/>
      <c r="R39" s="22"/>
      <c r="S39" s="22"/>
      <c r="T39" s="22"/>
      <c r="U39" s="22"/>
      <c r="V39" s="22"/>
      <c r="W39" s="22">
        <v>1892751</v>
      </c>
      <c r="X39" s="22">
        <v>1890660</v>
      </c>
      <c r="Y39" s="22">
        <v>2091</v>
      </c>
      <c r="Z39" s="23">
        <v>0.11059629970486497</v>
      </c>
      <c r="AA39" s="20">
        <v>3781320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21830755</v>
      </c>
      <c r="G41" s="22">
        <v>1227589</v>
      </c>
      <c r="H41" s="22">
        <v>1339450</v>
      </c>
      <c r="I41" s="22">
        <v>1650183</v>
      </c>
      <c r="J41" s="22">
        <v>4217222</v>
      </c>
      <c r="K41" s="22">
        <v>1528574</v>
      </c>
      <c r="L41" s="22">
        <v>2337999</v>
      </c>
      <c r="M41" s="22">
        <v>1844708</v>
      </c>
      <c r="N41" s="22">
        <v>5711281</v>
      </c>
      <c r="O41" s="22"/>
      <c r="P41" s="22"/>
      <c r="Q41" s="22"/>
      <c r="R41" s="22"/>
      <c r="S41" s="22"/>
      <c r="T41" s="22"/>
      <c r="U41" s="22"/>
      <c r="V41" s="22"/>
      <c r="W41" s="22">
        <v>9928503</v>
      </c>
      <c r="X41" s="22">
        <v>10915386</v>
      </c>
      <c r="Y41" s="22">
        <v>-986883</v>
      </c>
      <c r="Z41" s="23">
        <v>-9.04121026961392</v>
      </c>
      <c r="AA41" s="20">
        <v>21830755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207792</v>
      </c>
      <c r="Y43" s="22">
        <v>-207792</v>
      </c>
      <c r="Z43" s="23">
        <v>-100</v>
      </c>
      <c r="AA43" s="20">
        <v>415579</v>
      </c>
    </row>
    <row r="44" spans="1:27" ht="13.5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825111</v>
      </c>
      <c r="G44" s="22">
        <v>732</v>
      </c>
      <c r="H44" s="22">
        <v>754</v>
      </c>
      <c r="I44" s="22">
        <v>711</v>
      </c>
      <c r="J44" s="22">
        <v>2197</v>
      </c>
      <c r="K44" s="22">
        <v>583</v>
      </c>
      <c r="L44" s="22">
        <v>611</v>
      </c>
      <c r="M44" s="22">
        <v>1039</v>
      </c>
      <c r="N44" s="22">
        <v>2233</v>
      </c>
      <c r="O44" s="22"/>
      <c r="P44" s="22"/>
      <c r="Q44" s="22"/>
      <c r="R44" s="22"/>
      <c r="S44" s="22"/>
      <c r="T44" s="22"/>
      <c r="U44" s="22"/>
      <c r="V44" s="22"/>
      <c r="W44" s="22">
        <v>4430</v>
      </c>
      <c r="X44" s="22">
        <v>412560</v>
      </c>
      <c r="Y44" s="22">
        <v>-408130</v>
      </c>
      <c r="Z44" s="23">
        <v>-98.926216792708942</v>
      </c>
      <c r="AA44" s="20">
        <v>825111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108986396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10892397</v>
      </c>
      <c r="L47" s="31">
        <f t="shared" si="1"/>
        <v>11022581</v>
      </c>
      <c r="M47" s="31">
        <f t="shared" si="1"/>
        <v>9322815</v>
      </c>
      <c r="N47" s="31">
        <f t="shared" si="1"/>
        <v>31237793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53322176</v>
      </c>
      <c r="X47" s="31">
        <f t="shared" si="1"/>
        <v>54700992</v>
      </c>
      <c r="Y47" s="31">
        <f t="shared" si="1"/>
        <v>-1378816</v>
      </c>
      <c r="Z47" s="32">
        <f>+IF(X47&lt;&gt;0,+(Y47/X47)*100,0)</f>
        <v>-2.5206416731894001</v>
      </c>
      <c r="AA47" s="29">
        <f>SUM(AA34:AA46)</f>
        <v>108986396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-10869587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-1903005</v>
      </c>
      <c r="L48" s="41">
        <f t="shared" si="2"/>
        <v>-3724108</v>
      </c>
      <c r="M48" s="41">
        <f t="shared" si="2"/>
        <v>-1902932</v>
      </c>
      <c r="N48" s="41">
        <f t="shared" si="2"/>
        <v>-7530045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-6422785</v>
      </c>
      <c r="X48" s="41">
        <f t="shared" si="2"/>
        <v>-4219742</v>
      </c>
      <c r="Y48" s="41">
        <f t="shared" si="2"/>
        <v>-2203043</v>
      </c>
      <c r="Z48" s="42">
        <f>+IF(X48&lt;&gt;0,+(Y48/X48)*100,0)</f>
        <v>52.208002290187409</v>
      </c>
      <c r="AA48" s="39">
        <f>+AA32-AA47</f>
        <v>-10869587</v>
      </c>
    </row>
    <row r="49" spans="1:27" ht="25.5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-10869587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-1903005</v>
      </c>
      <c r="L51" s="50">
        <f t="shared" si="3"/>
        <v>-3724108</v>
      </c>
      <c r="M51" s="50">
        <f t="shared" si="3"/>
        <v>-1902932</v>
      </c>
      <c r="N51" s="50">
        <f t="shared" si="3"/>
        <v>-7530045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-6422785</v>
      </c>
      <c r="X51" s="50">
        <f t="shared" si="3"/>
        <v>-4219742</v>
      </c>
      <c r="Y51" s="50">
        <f t="shared" si="3"/>
        <v>-2203043</v>
      </c>
      <c r="Z51" s="51">
        <f>+IF(X51&lt;&gt;0,+(Y51/X51)*100,0)</f>
        <v>52.208002290187409</v>
      </c>
      <c r="AA51" s="48">
        <f>SUM(AA48:AA50)</f>
        <v>-10869587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-10869587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-1903005</v>
      </c>
      <c r="L53" s="56">
        <f t="shared" si="4"/>
        <v>-3724108</v>
      </c>
      <c r="M53" s="56">
        <f t="shared" si="4"/>
        <v>-1902932</v>
      </c>
      <c r="N53" s="56">
        <f t="shared" si="4"/>
        <v>-7530045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-6422785</v>
      </c>
      <c r="X53" s="56">
        <f t="shared" si="4"/>
        <v>-4219742</v>
      </c>
      <c r="Y53" s="56">
        <f t="shared" si="4"/>
        <v>-2203043</v>
      </c>
      <c r="Z53" s="57">
        <f>+IF(X53&lt;&gt;0,+(Y53/X53)*100,0)</f>
        <v>52.208002290187409</v>
      </c>
      <c r="AA53" s="54">
        <f>+AA51-AA52</f>
        <v>-10869587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-10869587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-1903005</v>
      </c>
      <c r="L56" s="50">
        <f t="shared" si="5"/>
        <v>-3724108</v>
      </c>
      <c r="M56" s="50">
        <f t="shared" si="5"/>
        <v>-1902932</v>
      </c>
      <c r="N56" s="50">
        <f t="shared" si="5"/>
        <v>-7530045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-6422785</v>
      </c>
      <c r="X56" s="50">
        <f t="shared" si="5"/>
        <v>-4219742</v>
      </c>
      <c r="Y56" s="50">
        <f t="shared" si="5"/>
        <v>-2203043</v>
      </c>
      <c r="Z56" s="51">
        <f>+IF(X56&lt;&gt;0,+(Y56/X56)*100,0)</f>
        <v>52.208002290187409</v>
      </c>
      <c r="AA56" s="48">
        <f>SUM(AA53:AA55)</f>
        <v>-10869587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-10869587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-1903005</v>
      </c>
      <c r="L59" s="67">
        <f t="shared" si="6"/>
        <v>-3724108</v>
      </c>
      <c r="M59" s="67">
        <f t="shared" si="6"/>
        <v>-1902932</v>
      </c>
      <c r="N59" s="67">
        <f t="shared" si="6"/>
        <v>-7530045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-6422785</v>
      </c>
      <c r="X59" s="67">
        <f t="shared" si="6"/>
        <v>-4219742</v>
      </c>
      <c r="Y59" s="67">
        <f t="shared" si="6"/>
        <v>-2203043</v>
      </c>
      <c r="Z59" s="68">
        <f>+IF(X59&lt;&gt;0,+(Y59/X59)*100,0)</f>
        <v>52.208002290187409</v>
      </c>
      <c r="AA59" s="65">
        <f>SUM(AA56:AA58)</f>
        <v>-10869587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32067206</v>
      </c>
      <c r="G6" s="22">
        <v>88459</v>
      </c>
      <c r="H6" s="22">
        <v>8892869</v>
      </c>
      <c r="I6" s="22">
        <v>-1847314</v>
      </c>
      <c r="J6" s="22">
        <v>7134014</v>
      </c>
      <c r="K6" s="22">
        <v>7394427</v>
      </c>
      <c r="L6" s="22">
        <v>1343440</v>
      </c>
      <c r="M6" s="22"/>
      <c r="N6" s="22">
        <v>8737867</v>
      </c>
      <c r="O6" s="22"/>
      <c r="P6" s="22"/>
      <c r="Q6" s="22"/>
      <c r="R6" s="22"/>
      <c r="S6" s="22"/>
      <c r="T6" s="22"/>
      <c r="U6" s="22"/>
      <c r="V6" s="22"/>
      <c r="W6" s="22">
        <v>15871881</v>
      </c>
      <c r="X6" s="22">
        <v>15755704</v>
      </c>
      <c r="Y6" s="22">
        <v>116177</v>
      </c>
      <c r="Z6" s="23">
        <v>0.73736470296725554</v>
      </c>
      <c r="AA6" s="20">
        <v>32067206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>
        <v>2609</v>
      </c>
      <c r="L10" s="22">
        <v>2194</v>
      </c>
      <c r="M10" s="22"/>
      <c r="N10" s="22">
        <v>4803</v>
      </c>
      <c r="O10" s="22"/>
      <c r="P10" s="22"/>
      <c r="Q10" s="22"/>
      <c r="R10" s="22"/>
      <c r="S10" s="22"/>
      <c r="T10" s="22"/>
      <c r="U10" s="22"/>
      <c r="V10" s="22"/>
      <c r="W10" s="22">
        <v>18381</v>
      </c>
      <c r="X10" s="22">
        <v>124998</v>
      </c>
      <c r="Y10" s="22">
        <v>-106617</v>
      </c>
      <c r="Z10" s="23">
        <v>-85.294964719435512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>
        <v>1023</v>
      </c>
      <c r="L23" s="22">
        <v>15425</v>
      </c>
      <c r="M23" s="22"/>
      <c r="N23" s="22">
        <v>16448</v>
      </c>
      <c r="O23" s="22"/>
      <c r="P23" s="22"/>
      <c r="Q23" s="22"/>
      <c r="R23" s="22"/>
      <c r="S23" s="22"/>
      <c r="T23" s="22"/>
      <c r="U23" s="22"/>
      <c r="V23" s="22"/>
      <c r="W23" s="22">
        <v>23705</v>
      </c>
      <c r="X23" s="22"/>
      <c r="Y23" s="22">
        <v>23705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>
        <v>-67526</v>
      </c>
      <c r="M25" s="22"/>
      <c r="N25" s="22">
        <v>-67526</v>
      </c>
      <c r="O25" s="22"/>
      <c r="P25" s="22"/>
      <c r="Q25" s="22"/>
      <c r="R25" s="22"/>
      <c r="S25" s="22"/>
      <c r="T25" s="22"/>
      <c r="U25" s="22"/>
      <c r="V25" s="22"/>
      <c r="W25" s="22">
        <v>45913474</v>
      </c>
      <c r="X25" s="22">
        <v>6784308</v>
      </c>
      <c r="Y25" s="22">
        <v>39129166</v>
      </c>
      <c r="Z25" s="23">
        <v>576.75986998231804</v>
      </c>
      <c r="AA25" s="20">
        <v>13568620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45885826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7398059</v>
      </c>
      <c r="L32" s="31">
        <f t="shared" si="0"/>
        <v>1293533</v>
      </c>
      <c r="M32" s="31">
        <f t="shared" si="0"/>
        <v>0</v>
      </c>
      <c r="N32" s="31">
        <f t="shared" si="0"/>
        <v>8691592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61827441</v>
      </c>
      <c r="X32" s="31">
        <f t="shared" si="0"/>
        <v>22665010</v>
      </c>
      <c r="Y32" s="31">
        <f t="shared" si="0"/>
        <v>39162431</v>
      </c>
      <c r="Z32" s="32">
        <f>+IF(X32&lt;&gt;0,+(Y32/X32)*100,0)</f>
        <v>172.78805965671316</v>
      </c>
      <c r="AA32" s="29">
        <f>SUM(AA6:AA31)</f>
        <v>45885826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>
        <v>398443</v>
      </c>
      <c r="L34" s="22">
        <v>396679</v>
      </c>
      <c r="M34" s="22"/>
      <c r="N34" s="22">
        <v>795122</v>
      </c>
      <c r="O34" s="22"/>
      <c r="P34" s="22"/>
      <c r="Q34" s="22"/>
      <c r="R34" s="22"/>
      <c r="S34" s="22"/>
      <c r="T34" s="22"/>
      <c r="U34" s="22"/>
      <c r="V34" s="22"/>
      <c r="W34" s="22">
        <v>2025784</v>
      </c>
      <c r="X34" s="22">
        <v>2295186</v>
      </c>
      <c r="Y34" s="22">
        <v>-269402</v>
      </c>
      <c r="Z34" s="23">
        <v>-11.737697946920205</v>
      </c>
      <c r="AA34" s="20">
        <v>4590363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32310841</v>
      </c>
      <c r="G36" s="22"/>
      <c r="H36" s="22">
        <v>3558980</v>
      </c>
      <c r="I36" s="22">
        <v>3447862</v>
      </c>
      <c r="J36" s="22">
        <v>7006842</v>
      </c>
      <c r="K36" s="22">
        <v>4771934</v>
      </c>
      <c r="L36" s="22">
        <v>1816927</v>
      </c>
      <c r="M36" s="22"/>
      <c r="N36" s="22">
        <v>6588861</v>
      </c>
      <c r="O36" s="22"/>
      <c r="P36" s="22"/>
      <c r="Q36" s="22"/>
      <c r="R36" s="22"/>
      <c r="S36" s="22"/>
      <c r="T36" s="22"/>
      <c r="U36" s="22"/>
      <c r="V36" s="22"/>
      <c r="W36" s="22">
        <v>13595703</v>
      </c>
      <c r="X36" s="22">
        <v>16155420</v>
      </c>
      <c r="Y36" s="22">
        <v>-2559717</v>
      </c>
      <c r="Z36" s="23">
        <v>-15.844323453057859</v>
      </c>
      <c r="AA36" s="20">
        <v>32310841</v>
      </c>
    </row>
    <row r="37" spans="1:27" ht="13.5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240000</v>
      </c>
      <c r="G37" s="22">
        <v>1939</v>
      </c>
      <c r="H37" s="22">
        <v>9410</v>
      </c>
      <c r="I37" s="22">
        <v>187482</v>
      </c>
      <c r="J37" s="22">
        <v>198831</v>
      </c>
      <c r="K37" s="22">
        <v>3640</v>
      </c>
      <c r="L37" s="22">
        <v>2690</v>
      </c>
      <c r="M37" s="22"/>
      <c r="N37" s="22">
        <v>6330</v>
      </c>
      <c r="O37" s="22"/>
      <c r="P37" s="22"/>
      <c r="Q37" s="22"/>
      <c r="R37" s="22"/>
      <c r="S37" s="22"/>
      <c r="T37" s="22"/>
      <c r="U37" s="22"/>
      <c r="V37" s="22"/>
      <c r="W37" s="22">
        <v>205161</v>
      </c>
      <c r="X37" s="22">
        <v>120000</v>
      </c>
      <c r="Y37" s="22">
        <v>85161</v>
      </c>
      <c r="Z37" s="23">
        <v>70.967500000000001</v>
      </c>
      <c r="AA37" s="20">
        <v>240000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926314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926314</v>
      </c>
      <c r="Y38" s="22">
        <v>-926314</v>
      </c>
      <c r="Z38" s="23">
        <v>-100</v>
      </c>
      <c r="AA38" s="20">
        <v>926314</v>
      </c>
    </row>
    <row r="39" spans="1:27" ht="13.5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2533902</v>
      </c>
      <c r="Y39" s="22">
        <v>-2533902</v>
      </c>
      <c r="Z39" s="23">
        <v>-100</v>
      </c>
      <c r="AA39" s="20">
        <v>5067800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1750000</v>
      </c>
      <c r="G41" s="22">
        <v>126921</v>
      </c>
      <c r="H41" s="22">
        <v>26334</v>
      </c>
      <c r="I41" s="22">
        <v>239792</v>
      </c>
      <c r="J41" s="22">
        <v>393047</v>
      </c>
      <c r="K41" s="22">
        <v>100173</v>
      </c>
      <c r="L41" s="22"/>
      <c r="M41" s="22"/>
      <c r="N41" s="22">
        <v>100173</v>
      </c>
      <c r="O41" s="22"/>
      <c r="P41" s="22"/>
      <c r="Q41" s="22"/>
      <c r="R41" s="22"/>
      <c r="S41" s="22"/>
      <c r="T41" s="22"/>
      <c r="U41" s="22"/>
      <c r="V41" s="22"/>
      <c r="W41" s="22">
        <v>493220</v>
      </c>
      <c r="X41" s="22">
        <v>875004</v>
      </c>
      <c r="Y41" s="22">
        <v>-381784</v>
      </c>
      <c r="Z41" s="23">
        <v>-43.632257681107745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>
        <v>6862152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3431076</v>
      </c>
      <c r="Y43" s="22">
        <v>-3431076</v>
      </c>
      <c r="Z43" s="23">
        <v>-100</v>
      </c>
      <c r="AA43" s="20">
        <v>6862152</v>
      </c>
    </row>
    <row r="44" spans="1:27" ht="13.5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5782175</v>
      </c>
      <c r="G44" s="22">
        <v>11477</v>
      </c>
      <c r="H44" s="22">
        <v>570107</v>
      </c>
      <c r="I44" s="22">
        <v>575079</v>
      </c>
      <c r="J44" s="22">
        <v>1156663</v>
      </c>
      <c r="K44" s="22">
        <v>1080844</v>
      </c>
      <c r="L44" s="22">
        <v>575494</v>
      </c>
      <c r="M44" s="22"/>
      <c r="N44" s="22">
        <v>1656338</v>
      </c>
      <c r="O44" s="22"/>
      <c r="P44" s="22"/>
      <c r="Q44" s="22"/>
      <c r="R44" s="22"/>
      <c r="S44" s="22"/>
      <c r="T44" s="22"/>
      <c r="U44" s="22"/>
      <c r="V44" s="22"/>
      <c r="W44" s="22">
        <v>2813001</v>
      </c>
      <c r="X44" s="22">
        <v>2891082</v>
      </c>
      <c r="Y44" s="22">
        <v>-78081</v>
      </c>
      <c r="Z44" s="23">
        <v>-2.7007535587022438</v>
      </c>
      <c r="AA44" s="20">
        <v>5782175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57529645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6355034</v>
      </c>
      <c r="L47" s="31">
        <f t="shared" si="1"/>
        <v>2791790</v>
      </c>
      <c r="M47" s="31">
        <f t="shared" si="1"/>
        <v>0</v>
      </c>
      <c r="N47" s="31">
        <f t="shared" si="1"/>
        <v>9146824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19132869</v>
      </c>
      <c r="X47" s="31">
        <f t="shared" si="1"/>
        <v>29227984</v>
      </c>
      <c r="Y47" s="31">
        <f t="shared" si="1"/>
        <v>-10095115</v>
      </c>
      <c r="Z47" s="32">
        <f>+IF(X47&lt;&gt;0,+(Y47/X47)*100,0)</f>
        <v>-34.539210778273315</v>
      </c>
      <c r="AA47" s="29">
        <f>SUM(AA34:AA46)</f>
        <v>57529645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-11643819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1043025</v>
      </c>
      <c r="L48" s="41">
        <f t="shared" si="2"/>
        <v>-1498257</v>
      </c>
      <c r="M48" s="41">
        <f t="shared" si="2"/>
        <v>0</v>
      </c>
      <c r="N48" s="41">
        <f t="shared" si="2"/>
        <v>-455232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42694572</v>
      </c>
      <c r="X48" s="41">
        <f t="shared" si="2"/>
        <v>-6562974</v>
      </c>
      <c r="Y48" s="41">
        <f t="shared" si="2"/>
        <v>49257546</v>
      </c>
      <c r="Z48" s="42">
        <f>+IF(X48&lt;&gt;0,+(Y48/X48)*100,0)</f>
        <v>-750.53696692993151</v>
      </c>
      <c r="AA48" s="39">
        <f>+AA32-AA47</f>
        <v>-11643819</v>
      </c>
    </row>
    <row r="49" spans="1:27" ht="25.5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-11643819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1043025</v>
      </c>
      <c r="L51" s="50">
        <f t="shared" si="3"/>
        <v>-1498257</v>
      </c>
      <c r="M51" s="50">
        <f t="shared" si="3"/>
        <v>0</v>
      </c>
      <c r="N51" s="50">
        <f t="shared" si="3"/>
        <v>-455232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42694572</v>
      </c>
      <c r="X51" s="50">
        <f t="shared" si="3"/>
        <v>-6562974</v>
      </c>
      <c r="Y51" s="50">
        <f t="shared" si="3"/>
        <v>49257546</v>
      </c>
      <c r="Z51" s="51">
        <f>+IF(X51&lt;&gt;0,+(Y51/X51)*100,0)</f>
        <v>-750.53696692993151</v>
      </c>
      <c r="AA51" s="48">
        <f>SUM(AA48:AA50)</f>
        <v>-11643819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-11643819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1043025</v>
      </c>
      <c r="L53" s="56">
        <f t="shared" si="4"/>
        <v>-1498257</v>
      </c>
      <c r="M53" s="56">
        <f t="shared" si="4"/>
        <v>0</v>
      </c>
      <c r="N53" s="56">
        <f t="shared" si="4"/>
        <v>-455232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42694572</v>
      </c>
      <c r="X53" s="56">
        <f t="shared" si="4"/>
        <v>-6562974</v>
      </c>
      <c r="Y53" s="56">
        <f t="shared" si="4"/>
        <v>49257546</v>
      </c>
      <c r="Z53" s="57">
        <f>+IF(X53&lt;&gt;0,+(Y53/X53)*100,0)</f>
        <v>-750.53696692993151</v>
      </c>
      <c r="AA53" s="54">
        <f>+AA51-AA52</f>
        <v>-11643819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-11643819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1043025</v>
      </c>
      <c r="L56" s="50">
        <f t="shared" si="5"/>
        <v>-1498257</v>
      </c>
      <c r="M56" s="50">
        <f t="shared" si="5"/>
        <v>0</v>
      </c>
      <c r="N56" s="50">
        <f t="shared" si="5"/>
        <v>-455232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42694572</v>
      </c>
      <c r="X56" s="50">
        <f t="shared" si="5"/>
        <v>-6562974</v>
      </c>
      <c r="Y56" s="50">
        <f t="shared" si="5"/>
        <v>49257546</v>
      </c>
      <c r="Z56" s="51">
        <f>+IF(X56&lt;&gt;0,+(Y56/X56)*100,0)</f>
        <v>-750.53696692993151</v>
      </c>
      <c r="AA56" s="48">
        <f>SUM(AA53:AA55)</f>
        <v>-11643819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-11643819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1043025</v>
      </c>
      <c r="L59" s="67">
        <f t="shared" si="6"/>
        <v>-1498257</v>
      </c>
      <c r="M59" s="67">
        <f t="shared" si="6"/>
        <v>0</v>
      </c>
      <c r="N59" s="67">
        <f t="shared" si="6"/>
        <v>-455232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42694572</v>
      </c>
      <c r="X59" s="67">
        <f t="shared" si="6"/>
        <v>-6562974</v>
      </c>
      <c r="Y59" s="67">
        <f t="shared" si="6"/>
        <v>49257546</v>
      </c>
      <c r="Z59" s="68">
        <f>+IF(X59&lt;&gt;0,+(Y59/X59)*100,0)</f>
        <v>-750.53696692993151</v>
      </c>
      <c r="AA59" s="65">
        <f>SUM(AA56:AA58)</f>
        <v>-11643819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352780013</v>
      </c>
      <c r="G6" s="22">
        <v>28633473</v>
      </c>
      <c r="H6" s="22">
        <v>29228422</v>
      </c>
      <c r="I6" s="22">
        <v>32671597</v>
      </c>
      <c r="J6" s="22">
        <v>90533492</v>
      </c>
      <c r="K6" s="22">
        <v>16485937</v>
      </c>
      <c r="L6" s="22">
        <v>28637585</v>
      </c>
      <c r="M6" s="22">
        <v>36053323</v>
      </c>
      <c r="N6" s="22">
        <v>81176845</v>
      </c>
      <c r="O6" s="22"/>
      <c r="P6" s="22"/>
      <c r="Q6" s="22"/>
      <c r="R6" s="22"/>
      <c r="S6" s="22"/>
      <c r="T6" s="22"/>
      <c r="U6" s="22"/>
      <c r="V6" s="22"/>
      <c r="W6" s="22">
        <v>171710337</v>
      </c>
      <c r="X6" s="22">
        <v>176389974</v>
      </c>
      <c r="Y6" s="22">
        <v>-4679637</v>
      </c>
      <c r="Z6" s="23">
        <v>-2.6530062303881286</v>
      </c>
      <c r="AA6" s="20">
        <v>352780013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1964478</v>
      </c>
      <c r="G13" s="22">
        <v>157338</v>
      </c>
      <c r="H13" s="22">
        <v>158234</v>
      </c>
      <c r="I13" s="22">
        <v>157809</v>
      </c>
      <c r="J13" s="22">
        <v>473381</v>
      </c>
      <c r="K13" s="22">
        <v>205297</v>
      </c>
      <c r="L13" s="22">
        <v>139854</v>
      </c>
      <c r="M13" s="22">
        <v>411490</v>
      </c>
      <c r="N13" s="22">
        <v>756641</v>
      </c>
      <c r="O13" s="22"/>
      <c r="P13" s="22"/>
      <c r="Q13" s="22"/>
      <c r="R13" s="22"/>
      <c r="S13" s="22"/>
      <c r="T13" s="22"/>
      <c r="U13" s="22"/>
      <c r="V13" s="22"/>
      <c r="W13" s="22">
        <v>1230022</v>
      </c>
      <c r="X13" s="22">
        <v>982236</v>
      </c>
      <c r="Y13" s="22">
        <v>247786</v>
      </c>
      <c r="Z13" s="23">
        <v>25.226727588889027</v>
      </c>
      <c r="AA13" s="20">
        <v>1964478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4955229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2477610</v>
      </c>
      <c r="Y25" s="22">
        <v>-2477610</v>
      </c>
      <c r="Z25" s="23">
        <v>-100</v>
      </c>
      <c r="AA25" s="20">
        <v>4955229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359699720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16691234</v>
      </c>
      <c r="L32" s="31">
        <f t="shared" si="0"/>
        <v>28777439</v>
      </c>
      <c r="M32" s="31">
        <f t="shared" si="0"/>
        <v>36464813</v>
      </c>
      <c r="N32" s="31">
        <f t="shared" si="0"/>
        <v>81933486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172940359</v>
      </c>
      <c r="X32" s="31">
        <f t="shared" si="0"/>
        <v>179849820</v>
      </c>
      <c r="Y32" s="31">
        <f t="shared" si="0"/>
        <v>-6909461</v>
      </c>
      <c r="Z32" s="32">
        <f>+IF(X32&lt;&gt;0,+(Y32/X32)*100,0)</f>
        <v>-3.841794781890802</v>
      </c>
      <c r="AA32" s="29">
        <f>SUM(AA6:AA31)</f>
        <v>359699720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16457063</v>
      </c>
      <c r="G34" s="22">
        <v>1333863</v>
      </c>
      <c r="H34" s="22">
        <v>1321995</v>
      </c>
      <c r="I34" s="22">
        <v>1548423</v>
      </c>
      <c r="J34" s="22">
        <v>4204281</v>
      </c>
      <c r="K34" s="22">
        <v>1272643</v>
      </c>
      <c r="L34" s="22">
        <v>1872415</v>
      </c>
      <c r="M34" s="22">
        <v>1281326</v>
      </c>
      <c r="N34" s="22">
        <v>4426384</v>
      </c>
      <c r="O34" s="22"/>
      <c r="P34" s="22"/>
      <c r="Q34" s="22"/>
      <c r="R34" s="22"/>
      <c r="S34" s="22"/>
      <c r="T34" s="22"/>
      <c r="U34" s="22"/>
      <c r="V34" s="22"/>
      <c r="W34" s="22">
        <v>8630665</v>
      </c>
      <c r="X34" s="22">
        <v>8228484</v>
      </c>
      <c r="Y34" s="22">
        <v>402181</v>
      </c>
      <c r="Z34" s="23">
        <v>4.887668250919611</v>
      </c>
      <c r="AA34" s="20">
        <v>16457063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354709697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>
        <v>30136527</v>
      </c>
      <c r="L36" s="22">
        <v>21291444</v>
      </c>
      <c r="M36" s="22">
        <v>25993533</v>
      </c>
      <c r="N36" s="22">
        <v>77421504</v>
      </c>
      <c r="O36" s="22"/>
      <c r="P36" s="22"/>
      <c r="Q36" s="22"/>
      <c r="R36" s="22"/>
      <c r="S36" s="22"/>
      <c r="T36" s="22"/>
      <c r="U36" s="22"/>
      <c r="V36" s="22"/>
      <c r="W36" s="22">
        <v>189342760</v>
      </c>
      <c r="X36" s="22">
        <v>177354846</v>
      </c>
      <c r="Y36" s="22">
        <v>11987914</v>
      </c>
      <c r="Z36" s="23">
        <v>6.7592818974904132</v>
      </c>
      <c r="AA36" s="20">
        <v>354709697</v>
      </c>
    </row>
    <row r="37" spans="1:27" ht="13.5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8353343</v>
      </c>
      <c r="G37" s="22">
        <v>745087</v>
      </c>
      <c r="H37" s="22">
        <v>815412</v>
      </c>
      <c r="I37" s="22">
        <v>516483</v>
      </c>
      <c r="J37" s="22">
        <v>2076982</v>
      </c>
      <c r="K37" s="22">
        <v>599514</v>
      </c>
      <c r="L37" s="22">
        <v>686026</v>
      </c>
      <c r="M37" s="22">
        <v>742126</v>
      </c>
      <c r="N37" s="22">
        <v>2027666</v>
      </c>
      <c r="O37" s="22"/>
      <c r="P37" s="22"/>
      <c r="Q37" s="22"/>
      <c r="R37" s="22"/>
      <c r="S37" s="22"/>
      <c r="T37" s="22"/>
      <c r="U37" s="22"/>
      <c r="V37" s="22"/>
      <c r="W37" s="22">
        <v>4104648</v>
      </c>
      <c r="X37" s="22">
        <v>4176648</v>
      </c>
      <c r="Y37" s="22">
        <v>-72000</v>
      </c>
      <c r="Z37" s="23">
        <v>-1.7238704338981881</v>
      </c>
      <c r="AA37" s="20">
        <v>8353343</v>
      </c>
    </row>
    <row r="38" spans="1:27" ht="13.5" x14ac:dyDescent="0.25">
      <c r="A38" s="19" t="s">
        <v>64</v>
      </c>
      <c r="B38" s="15" t="s">
        <v>32</v>
      </c>
      <c r="C38" s="20">
        <v>2694685</v>
      </c>
      <c r="D38" s="20"/>
      <c r="E38" s="21">
        <v>14170030</v>
      </c>
      <c r="F38" s="22">
        <v>16365684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8182842</v>
      </c>
      <c r="Y38" s="22">
        <v>-8182842</v>
      </c>
      <c r="Z38" s="23">
        <v>-100</v>
      </c>
      <c r="AA38" s="20">
        <v>16365684</v>
      </c>
    </row>
    <row r="39" spans="1:27" ht="13.5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>
        <v>690063</v>
      </c>
      <c r="L39" s="22">
        <v>690063</v>
      </c>
      <c r="M39" s="22">
        <v>690063</v>
      </c>
      <c r="N39" s="22">
        <v>2070189</v>
      </c>
      <c r="O39" s="22"/>
      <c r="P39" s="22"/>
      <c r="Q39" s="22"/>
      <c r="R39" s="22"/>
      <c r="S39" s="22"/>
      <c r="T39" s="22"/>
      <c r="U39" s="22"/>
      <c r="V39" s="22"/>
      <c r="W39" s="22">
        <v>4140379</v>
      </c>
      <c r="X39" s="22">
        <v>3471732</v>
      </c>
      <c r="Y39" s="22">
        <v>668647</v>
      </c>
      <c r="Z39" s="23">
        <v>19.259752768934931</v>
      </c>
      <c r="AA39" s="20">
        <v>6943517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12445771</v>
      </c>
      <c r="G41" s="22">
        <v>30574</v>
      </c>
      <c r="H41" s="22">
        <v>75503</v>
      </c>
      <c r="I41" s="22">
        <v>794159</v>
      </c>
      <c r="J41" s="22">
        <v>900236</v>
      </c>
      <c r="K41" s="22">
        <v>1004071</v>
      </c>
      <c r="L41" s="22">
        <v>135122</v>
      </c>
      <c r="M41" s="22">
        <v>514470</v>
      </c>
      <c r="N41" s="22">
        <v>1653663</v>
      </c>
      <c r="O41" s="22"/>
      <c r="P41" s="22"/>
      <c r="Q41" s="22"/>
      <c r="R41" s="22"/>
      <c r="S41" s="22"/>
      <c r="T41" s="22"/>
      <c r="U41" s="22"/>
      <c r="V41" s="22"/>
      <c r="W41" s="22">
        <v>2553899</v>
      </c>
      <c r="X41" s="22">
        <v>6222858</v>
      </c>
      <c r="Y41" s="22">
        <v>-3668959</v>
      </c>
      <c r="Z41" s="23">
        <v>-58.959388113950219</v>
      </c>
      <c r="AA41" s="20">
        <v>12445771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4350372</v>
      </c>
      <c r="G43" s="22"/>
      <c r="H43" s="22"/>
      <c r="I43" s="22">
        <v>111977</v>
      </c>
      <c r="J43" s="22">
        <v>111977</v>
      </c>
      <c r="K43" s="22"/>
      <c r="L43" s="22"/>
      <c r="M43" s="22">
        <v>74082</v>
      </c>
      <c r="N43" s="22">
        <v>74082</v>
      </c>
      <c r="O43" s="22"/>
      <c r="P43" s="22"/>
      <c r="Q43" s="22"/>
      <c r="R43" s="22"/>
      <c r="S43" s="22"/>
      <c r="T43" s="22"/>
      <c r="U43" s="22"/>
      <c r="V43" s="22"/>
      <c r="W43" s="22">
        <v>186059</v>
      </c>
      <c r="X43" s="22">
        <v>2175186</v>
      </c>
      <c r="Y43" s="22">
        <v>-1989127</v>
      </c>
      <c r="Z43" s="23">
        <v>-91.446294707670972</v>
      </c>
      <c r="AA43" s="20">
        <v>4350372</v>
      </c>
    </row>
    <row r="44" spans="1:27" ht="13.5" x14ac:dyDescent="0.25">
      <c r="A44" s="19" t="s">
        <v>69</v>
      </c>
      <c r="B44" s="15" t="s">
        <v>32</v>
      </c>
      <c r="C44" s="20">
        <v>3821812</v>
      </c>
      <c r="D44" s="20"/>
      <c r="E44" s="21">
        <v>5806232</v>
      </c>
      <c r="F44" s="22">
        <v>4348479</v>
      </c>
      <c r="G44" s="22">
        <v>43768</v>
      </c>
      <c r="H44" s="22">
        <v>168353</v>
      </c>
      <c r="I44" s="22">
        <v>213639</v>
      </c>
      <c r="J44" s="22">
        <v>425760</v>
      </c>
      <c r="K44" s="22">
        <v>367595</v>
      </c>
      <c r="L44" s="22">
        <v>188950</v>
      </c>
      <c r="M44" s="22">
        <v>135835</v>
      </c>
      <c r="N44" s="22">
        <v>692380</v>
      </c>
      <c r="O44" s="22"/>
      <c r="P44" s="22"/>
      <c r="Q44" s="22"/>
      <c r="R44" s="22"/>
      <c r="S44" s="22"/>
      <c r="T44" s="22"/>
      <c r="U44" s="22"/>
      <c r="V44" s="22"/>
      <c r="W44" s="22">
        <v>1118140</v>
      </c>
      <c r="X44" s="22">
        <v>2174220</v>
      </c>
      <c r="Y44" s="22">
        <v>-1056080</v>
      </c>
      <c r="Z44" s="23">
        <v>-48.572821517601717</v>
      </c>
      <c r="AA44" s="20">
        <v>4348479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333776767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423973926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34070413</v>
      </c>
      <c r="L47" s="31">
        <f t="shared" si="1"/>
        <v>24864020</v>
      </c>
      <c r="M47" s="31">
        <f t="shared" si="1"/>
        <v>29431435</v>
      </c>
      <c r="N47" s="31">
        <f t="shared" si="1"/>
        <v>88365868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210076550</v>
      </c>
      <c r="X47" s="31">
        <f t="shared" si="1"/>
        <v>211986816</v>
      </c>
      <c r="Y47" s="31">
        <f t="shared" si="1"/>
        <v>-1910266</v>
      </c>
      <c r="Z47" s="32">
        <f>+IF(X47&lt;&gt;0,+(Y47/X47)*100,0)</f>
        <v>-0.90112490769237263</v>
      </c>
      <c r="AA47" s="29">
        <f>SUM(AA34:AA46)</f>
        <v>423973926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-25549465</v>
      </c>
      <c r="D48" s="39">
        <f t="shared" si="2"/>
        <v>0</v>
      </c>
      <c r="E48" s="40">
        <f t="shared" si="2"/>
        <v>-24347074</v>
      </c>
      <c r="F48" s="41">
        <f t="shared" si="2"/>
        <v>-64274206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-17379179</v>
      </c>
      <c r="L48" s="41">
        <f t="shared" si="2"/>
        <v>3913419</v>
      </c>
      <c r="M48" s="41">
        <f t="shared" si="2"/>
        <v>7033378</v>
      </c>
      <c r="N48" s="41">
        <f t="shared" si="2"/>
        <v>-6432382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-37136191</v>
      </c>
      <c r="X48" s="41">
        <f t="shared" si="2"/>
        <v>-32136996</v>
      </c>
      <c r="Y48" s="41">
        <f t="shared" si="2"/>
        <v>-4999195</v>
      </c>
      <c r="Z48" s="42">
        <f>+IF(X48&lt;&gt;0,+(Y48/X48)*100,0)</f>
        <v>15.555887675375757</v>
      </c>
      <c r="AA48" s="39">
        <f>+AA32-AA47</f>
        <v>-64274206</v>
      </c>
    </row>
    <row r="49" spans="1:27" ht="25.5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10983952</v>
      </c>
      <c r="G49" s="22"/>
      <c r="H49" s="22"/>
      <c r="I49" s="22"/>
      <c r="J49" s="22"/>
      <c r="K49" s="22">
        <v>1198256</v>
      </c>
      <c r="L49" s="22">
        <v>187117</v>
      </c>
      <c r="M49" s="22">
        <v>713663</v>
      </c>
      <c r="N49" s="22">
        <v>2099036</v>
      </c>
      <c r="O49" s="22"/>
      <c r="P49" s="22"/>
      <c r="Q49" s="22"/>
      <c r="R49" s="22"/>
      <c r="S49" s="22"/>
      <c r="T49" s="22"/>
      <c r="U49" s="22"/>
      <c r="V49" s="22"/>
      <c r="W49" s="22">
        <v>2099036</v>
      </c>
      <c r="X49" s="22">
        <v>5491974</v>
      </c>
      <c r="Y49" s="22">
        <v>-3392938</v>
      </c>
      <c r="Z49" s="23">
        <v>-61.779935593285764</v>
      </c>
      <c r="AA49" s="20">
        <v>10983952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-20344418</v>
      </c>
      <c r="D51" s="48">
        <f t="shared" si="3"/>
        <v>0</v>
      </c>
      <c r="E51" s="49">
        <f t="shared" si="3"/>
        <v>-15647074</v>
      </c>
      <c r="F51" s="50">
        <f t="shared" si="3"/>
        <v>-53290254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-16180923</v>
      </c>
      <c r="L51" s="50">
        <f t="shared" si="3"/>
        <v>4100536</v>
      </c>
      <c r="M51" s="50">
        <f t="shared" si="3"/>
        <v>7747041</v>
      </c>
      <c r="N51" s="50">
        <f t="shared" si="3"/>
        <v>-4333346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-35037155</v>
      </c>
      <c r="X51" s="50">
        <f t="shared" si="3"/>
        <v>-26645022</v>
      </c>
      <c r="Y51" s="50">
        <f t="shared" si="3"/>
        <v>-8392133</v>
      </c>
      <c r="Z51" s="51">
        <f>+IF(X51&lt;&gt;0,+(Y51/X51)*100,0)</f>
        <v>31.496063317192984</v>
      </c>
      <c r="AA51" s="48">
        <f>SUM(AA48:AA50)</f>
        <v>-53290254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-20344418</v>
      </c>
      <c r="D53" s="54">
        <f>+D51-D52</f>
        <v>0</v>
      </c>
      <c r="E53" s="55">
        <f t="shared" si="4"/>
        <v>-15647074</v>
      </c>
      <c r="F53" s="56">
        <f t="shared" si="4"/>
        <v>-53290254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-16180923</v>
      </c>
      <c r="L53" s="56">
        <f t="shared" si="4"/>
        <v>4100536</v>
      </c>
      <c r="M53" s="56">
        <f t="shared" si="4"/>
        <v>7747041</v>
      </c>
      <c r="N53" s="56">
        <f t="shared" si="4"/>
        <v>-4333346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-35037155</v>
      </c>
      <c r="X53" s="56">
        <f t="shared" si="4"/>
        <v>-26645022</v>
      </c>
      <c r="Y53" s="56">
        <f t="shared" si="4"/>
        <v>-8392133</v>
      </c>
      <c r="Z53" s="57">
        <f>+IF(X53&lt;&gt;0,+(Y53/X53)*100,0)</f>
        <v>31.496063317192984</v>
      </c>
      <c r="AA53" s="54">
        <f>+AA51-AA52</f>
        <v>-53290254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-20344418</v>
      </c>
      <c r="D56" s="48">
        <f>SUM(D53:D55)</f>
        <v>0</v>
      </c>
      <c r="E56" s="49">
        <f t="shared" si="5"/>
        <v>-15647074</v>
      </c>
      <c r="F56" s="50">
        <f t="shared" si="5"/>
        <v>-53290254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-16180923</v>
      </c>
      <c r="L56" s="50">
        <f t="shared" si="5"/>
        <v>4100536</v>
      </c>
      <c r="M56" s="50">
        <f t="shared" si="5"/>
        <v>7747041</v>
      </c>
      <c r="N56" s="50">
        <f t="shared" si="5"/>
        <v>-4333346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-35037155</v>
      </c>
      <c r="X56" s="50">
        <f t="shared" si="5"/>
        <v>-26645022</v>
      </c>
      <c r="Y56" s="50">
        <f t="shared" si="5"/>
        <v>-8392133</v>
      </c>
      <c r="Z56" s="51">
        <f>+IF(X56&lt;&gt;0,+(Y56/X56)*100,0)</f>
        <v>31.496063317192984</v>
      </c>
      <c r="AA56" s="48">
        <f>SUM(AA53:AA55)</f>
        <v>-53290254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-20344418</v>
      </c>
      <c r="D59" s="65">
        <f>SUM(D56:D58)</f>
        <v>0</v>
      </c>
      <c r="E59" s="66">
        <f t="shared" si="6"/>
        <v>-15647074</v>
      </c>
      <c r="F59" s="67">
        <f t="shared" si="6"/>
        <v>-53290254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-16180923</v>
      </c>
      <c r="L59" s="67">
        <f t="shared" si="6"/>
        <v>4100536</v>
      </c>
      <c r="M59" s="67">
        <f t="shared" si="6"/>
        <v>7747041</v>
      </c>
      <c r="N59" s="67">
        <f t="shared" si="6"/>
        <v>-4333346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-35037155</v>
      </c>
      <c r="X59" s="67">
        <f t="shared" si="6"/>
        <v>-26645022</v>
      </c>
      <c r="Y59" s="67">
        <f t="shared" si="6"/>
        <v>-8392133</v>
      </c>
      <c r="Z59" s="68">
        <f>+IF(X59&lt;&gt;0,+(Y59/X59)*100,0)</f>
        <v>31.496063317192984</v>
      </c>
      <c r="AA59" s="65">
        <f>SUM(AA56:AA58)</f>
        <v>-53290254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3667641</v>
      </c>
      <c r="G6" s="22">
        <v>305636</v>
      </c>
      <c r="H6" s="22">
        <v>-57924</v>
      </c>
      <c r="I6" s="22">
        <v>288828</v>
      </c>
      <c r="J6" s="22">
        <v>536540</v>
      </c>
      <c r="K6" s="22">
        <v>214592</v>
      </c>
      <c r="L6" s="22">
        <v>230526</v>
      </c>
      <c r="M6" s="22">
        <v>252246</v>
      </c>
      <c r="N6" s="22">
        <v>697364</v>
      </c>
      <c r="O6" s="22"/>
      <c r="P6" s="22"/>
      <c r="Q6" s="22"/>
      <c r="R6" s="22"/>
      <c r="S6" s="22"/>
      <c r="T6" s="22"/>
      <c r="U6" s="22"/>
      <c r="V6" s="22"/>
      <c r="W6" s="22">
        <v>1233904</v>
      </c>
      <c r="X6" s="22">
        <v>1833819</v>
      </c>
      <c r="Y6" s="22">
        <v>-599915</v>
      </c>
      <c r="Z6" s="23">
        <v>-32.713970135547726</v>
      </c>
      <c r="AA6" s="20">
        <v>3667641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8423</v>
      </c>
      <c r="G13" s="22">
        <v>701</v>
      </c>
      <c r="H13" s="22">
        <v>1977</v>
      </c>
      <c r="I13" s="22">
        <v>30</v>
      </c>
      <c r="J13" s="22">
        <v>2708</v>
      </c>
      <c r="K13" s="22">
        <v>53</v>
      </c>
      <c r="L13" s="22"/>
      <c r="M13" s="22"/>
      <c r="N13" s="22">
        <v>53</v>
      </c>
      <c r="O13" s="22"/>
      <c r="P13" s="22"/>
      <c r="Q13" s="22"/>
      <c r="R13" s="22"/>
      <c r="S13" s="22"/>
      <c r="T13" s="22"/>
      <c r="U13" s="22"/>
      <c r="V13" s="22"/>
      <c r="W13" s="22">
        <v>2761</v>
      </c>
      <c r="X13" s="22">
        <v>4211</v>
      </c>
      <c r="Y13" s="22">
        <v>-1450</v>
      </c>
      <c r="Z13" s="23">
        <v>-34.43362621705058</v>
      </c>
      <c r="AA13" s="20">
        <v>8423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797292</v>
      </c>
      <c r="Y25" s="22">
        <v>-797292</v>
      </c>
      <c r="Z25" s="23">
        <v>-100</v>
      </c>
      <c r="AA25" s="20">
        <v>1594590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5270654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214645</v>
      </c>
      <c r="L32" s="31">
        <f t="shared" si="0"/>
        <v>230526</v>
      </c>
      <c r="M32" s="31">
        <f t="shared" si="0"/>
        <v>252246</v>
      </c>
      <c r="N32" s="31">
        <f t="shared" si="0"/>
        <v>697417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1236665</v>
      </c>
      <c r="X32" s="31">
        <f t="shared" si="0"/>
        <v>2635322</v>
      </c>
      <c r="Y32" s="31">
        <f t="shared" si="0"/>
        <v>-1398657</v>
      </c>
      <c r="Z32" s="32">
        <f>+IF(X32&lt;&gt;0,+(Y32/X32)*100,0)</f>
        <v>-53.073476410093335</v>
      </c>
      <c r="AA32" s="29">
        <f>SUM(AA6:AA31)</f>
        <v>5270654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867047</v>
      </c>
      <c r="D34" s="20"/>
      <c r="E34" s="21">
        <v>888245</v>
      </c>
      <c r="F34" s="22">
        <v>888245</v>
      </c>
      <c r="G34" s="22">
        <v>70813</v>
      </c>
      <c r="H34" s="22">
        <v>77999</v>
      </c>
      <c r="I34" s="22">
        <v>94488</v>
      </c>
      <c r="J34" s="22">
        <v>243300</v>
      </c>
      <c r="K34" s="22">
        <v>79273</v>
      </c>
      <c r="L34" s="22">
        <v>83980</v>
      </c>
      <c r="M34" s="22">
        <v>73013</v>
      </c>
      <c r="N34" s="22">
        <v>236266</v>
      </c>
      <c r="O34" s="22"/>
      <c r="P34" s="22"/>
      <c r="Q34" s="22"/>
      <c r="R34" s="22"/>
      <c r="S34" s="22"/>
      <c r="T34" s="22"/>
      <c r="U34" s="22"/>
      <c r="V34" s="22"/>
      <c r="W34" s="22">
        <v>479566</v>
      </c>
      <c r="X34" s="22">
        <v>444119</v>
      </c>
      <c r="Y34" s="22">
        <v>35447</v>
      </c>
      <c r="Z34" s="23">
        <v>7.981419394351513</v>
      </c>
      <c r="AA34" s="20">
        <v>888245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6765028</v>
      </c>
      <c r="G36" s="22">
        <v>563752</v>
      </c>
      <c r="H36" s="22">
        <v>824190</v>
      </c>
      <c r="I36" s="22"/>
      <c r="J36" s="22">
        <v>1387942</v>
      </c>
      <c r="K36" s="22">
        <v>970558</v>
      </c>
      <c r="L36" s="22"/>
      <c r="M36" s="22">
        <v>278442</v>
      </c>
      <c r="N36" s="22">
        <v>1249000</v>
      </c>
      <c r="O36" s="22"/>
      <c r="P36" s="22"/>
      <c r="Q36" s="22"/>
      <c r="R36" s="22"/>
      <c r="S36" s="22"/>
      <c r="T36" s="22"/>
      <c r="U36" s="22"/>
      <c r="V36" s="22"/>
      <c r="W36" s="22">
        <v>2636942</v>
      </c>
      <c r="X36" s="22">
        <v>3382516</v>
      </c>
      <c r="Y36" s="22">
        <v>-745574</v>
      </c>
      <c r="Z36" s="23">
        <v>-22.04199477548665</v>
      </c>
      <c r="AA36" s="20">
        <v>6765028</v>
      </c>
    </row>
    <row r="37" spans="1:27" ht="13.5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350649</v>
      </c>
      <c r="G37" s="22">
        <v>29220</v>
      </c>
      <c r="H37" s="22">
        <v>-29220</v>
      </c>
      <c r="I37" s="22">
        <v>35086</v>
      </c>
      <c r="J37" s="22">
        <v>35086</v>
      </c>
      <c r="K37" s="22">
        <v>42590</v>
      </c>
      <c r="L37" s="22">
        <v>34783</v>
      </c>
      <c r="M37" s="22">
        <v>4744</v>
      </c>
      <c r="N37" s="22">
        <v>82117</v>
      </c>
      <c r="O37" s="22"/>
      <c r="P37" s="22"/>
      <c r="Q37" s="22"/>
      <c r="R37" s="22"/>
      <c r="S37" s="22"/>
      <c r="T37" s="22"/>
      <c r="U37" s="22"/>
      <c r="V37" s="22"/>
      <c r="W37" s="22">
        <v>117203</v>
      </c>
      <c r="X37" s="22">
        <v>175323</v>
      </c>
      <c r="Y37" s="22">
        <v>-58120</v>
      </c>
      <c r="Z37" s="23">
        <v>-33.150242694911675</v>
      </c>
      <c r="AA37" s="20">
        <v>350649</v>
      </c>
    </row>
    <row r="38" spans="1:27" ht="13.5" x14ac:dyDescent="0.25">
      <c r="A38" s="19" t="s">
        <v>64</v>
      </c>
      <c r="B38" s="15" t="s">
        <v>32</v>
      </c>
      <c r="C38" s="20">
        <v>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>
        <v>191391</v>
      </c>
      <c r="N39" s="22">
        <v>191391</v>
      </c>
      <c r="O39" s="22"/>
      <c r="P39" s="22"/>
      <c r="Q39" s="22"/>
      <c r="R39" s="22"/>
      <c r="S39" s="22"/>
      <c r="T39" s="22"/>
      <c r="U39" s="22"/>
      <c r="V39" s="22"/>
      <c r="W39" s="22">
        <v>191391</v>
      </c>
      <c r="X39" s="22">
        <v>574163</v>
      </c>
      <c r="Y39" s="22">
        <v>-382772</v>
      </c>
      <c r="Z39" s="23">
        <v>-66.666086111435249</v>
      </c>
      <c r="AA39" s="20">
        <v>1148333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105144</v>
      </c>
      <c r="G41" s="22">
        <v>8762</v>
      </c>
      <c r="H41" s="22">
        <v>-8762</v>
      </c>
      <c r="I41" s="22"/>
      <c r="J41" s="22"/>
      <c r="K41" s="22">
        <v>7798</v>
      </c>
      <c r="L41" s="22">
        <v>32550</v>
      </c>
      <c r="M41" s="22"/>
      <c r="N41" s="22">
        <v>40348</v>
      </c>
      <c r="O41" s="22"/>
      <c r="P41" s="22"/>
      <c r="Q41" s="22"/>
      <c r="R41" s="22"/>
      <c r="S41" s="22"/>
      <c r="T41" s="22"/>
      <c r="U41" s="22"/>
      <c r="V41" s="22"/>
      <c r="W41" s="22">
        <v>40348</v>
      </c>
      <c r="X41" s="22">
        <v>52572</v>
      </c>
      <c r="Y41" s="22">
        <v>-12224</v>
      </c>
      <c r="Z41" s="23">
        <v>-23.251921174769841</v>
      </c>
      <c r="AA41" s="20">
        <v>105144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3343892</v>
      </c>
      <c r="D44" s="20"/>
      <c r="E44" s="21">
        <v>4251341</v>
      </c>
      <c r="F44" s="22">
        <v>4251341</v>
      </c>
      <c r="G44" s="22">
        <v>354848</v>
      </c>
      <c r="H44" s="22">
        <v>240772</v>
      </c>
      <c r="I44" s="22">
        <v>2413</v>
      </c>
      <c r="J44" s="22">
        <v>598033</v>
      </c>
      <c r="K44" s="22">
        <v>617769</v>
      </c>
      <c r="L44" s="22">
        <v>30496</v>
      </c>
      <c r="M44" s="22">
        <v>562669</v>
      </c>
      <c r="N44" s="22">
        <v>1210934</v>
      </c>
      <c r="O44" s="22"/>
      <c r="P44" s="22"/>
      <c r="Q44" s="22"/>
      <c r="R44" s="22"/>
      <c r="S44" s="22"/>
      <c r="T44" s="22"/>
      <c r="U44" s="22"/>
      <c r="V44" s="22"/>
      <c r="W44" s="22">
        <v>1808967</v>
      </c>
      <c r="X44" s="22">
        <v>2125667</v>
      </c>
      <c r="Y44" s="22">
        <v>-316700</v>
      </c>
      <c r="Z44" s="23">
        <v>-14.898852924752559</v>
      </c>
      <c r="AA44" s="20">
        <v>4251341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11086748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13508740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1717988</v>
      </c>
      <c r="L47" s="31">
        <f t="shared" si="1"/>
        <v>181809</v>
      </c>
      <c r="M47" s="31">
        <f t="shared" si="1"/>
        <v>1110259</v>
      </c>
      <c r="N47" s="31">
        <f t="shared" si="1"/>
        <v>3010056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5274417</v>
      </c>
      <c r="X47" s="31">
        <f t="shared" si="1"/>
        <v>6754360</v>
      </c>
      <c r="Y47" s="31">
        <f t="shared" si="1"/>
        <v>-1479943</v>
      </c>
      <c r="Z47" s="32">
        <f>+IF(X47&lt;&gt;0,+(Y47/X47)*100,0)</f>
        <v>-21.910928644608816</v>
      </c>
      <c r="AA47" s="29">
        <f>SUM(AA34:AA46)</f>
        <v>13508740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-6738991</v>
      </c>
      <c r="D48" s="39">
        <f t="shared" si="2"/>
        <v>0</v>
      </c>
      <c r="E48" s="40">
        <f t="shared" si="2"/>
        <v>-8238086</v>
      </c>
      <c r="F48" s="41">
        <f t="shared" si="2"/>
        <v>-8238086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-1503343</v>
      </c>
      <c r="L48" s="41">
        <f t="shared" si="2"/>
        <v>48717</v>
      </c>
      <c r="M48" s="41">
        <f t="shared" si="2"/>
        <v>-858013</v>
      </c>
      <c r="N48" s="41">
        <f t="shared" si="2"/>
        <v>-2312639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-4037752</v>
      </c>
      <c r="X48" s="41">
        <f t="shared" si="2"/>
        <v>-4119038</v>
      </c>
      <c r="Y48" s="41">
        <f t="shared" si="2"/>
        <v>81286</v>
      </c>
      <c r="Z48" s="42">
        <f>+IF(X48&lt;&gt;0,+(Y48/X48)*100,0)</f>
        <v>-1.9734219494940322</v>
      </c>
      <c r="AA48" s="39">
        <f>+AA32-AA47</f>
        <v>-8238086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1733498</v>
      </c>
      <c r="Y50" s="45">
        <v>-1733498</v>
      </c>
      <c r="Z50" s="46">
        <v>-100</v>
      </c>
      <c r="AA50" s="44">
        <v>3467000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-6738991</v>
      </c>
      <c r="D51" s="48">
        <f t="shared" si="3"/>
        <v>0</v>
      </c>
      <c r="E51" s="49">
        <f t="shared" si="3"/>
        <v>-4771086</v>
      </c>
      <c r="F51" s="50">
        <f t="shared" si="3"/>
        <v>-4771086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-1503343</v>
      </c>
      <c r="L51" s="50">
        <f t="shared" si="3"/>
        <v>48717</v>
      </c>
      <c r="M51" s="50">
        <f t="shared" si="3"/>
        <v>-858013</v>
      </c>
      <c r="N51" s="50">
        <f t="shared" si="3"/>
        <v>-2312639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-4037752</v>
      </c>
      <c r="X51" s="50">
        <f t="shared" si="3"/>
        <v>-2385540</v>
      </c>
      <c r="Y51" s="50">
        <f t="shared" si="3"/>
        <v>-1652212</v>
      </c>
      <c r="Z51" s="51">
        <f>+IF(X51&lt;&gt;0,+(Y51/X51)*100,0)</f>
        <v>69.259454882332719</v>
      </c>
      <c r="AA51" s="48">
        <f>SUM(AA48:AA50)</f>
        <v>-4771086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-6738991</v>
      </c>
      <c r="D53" s="54">
        <f>+D51-D52</f>
        <v>0</v>
      </c>
      <c r="E53" s="55">
        <f t="shared" si="4"/>
        <v>-4771086</v>
      </c>
      <c r="F53" s="56">
        <f t="shared" si="4"/>
        <v>-4771086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-1503343</v>
      </c>
      <c r="L53" s="56">
        <f t="shared" si="4"/>
        <v>48717</v>
      </c>
      <c r="M53" s="56">
        <f t="shared" si="4"/>
        <v>-858013</v>
      </c>
      <c r="N53" s="56">
        <f t="shared" si="4"/>
        <v>-2312639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-4037752</v>
      </c>
      <c r="X53" s="56">
        <f t="shared" si="4"/>
        <v>-2385540</v>
      </c>
      <c r="Y53" s="56">
        <f t="shared" si="4"/>
        <v>-1652212</v>
      </c>
      <c r="Z53" s="57">
        <f>+IF(X53&lt;&gt;0,+(Y53/X53)*100,0)</f>
        <v>69.259454882332719</v>
      </c>
      <c r="AA53" s="54">
        <f>+AA51-AA52</f>
        <v>-4771086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-6738991</v>
      </c>
      <c r="D56" s="48">
        <f>SUM(D53:D55)</f>
        <v>0</v>
      </c>
      <c r="E56" s="49">
        <f t="shared" si="5"/>
        <v>-4771086</v>
      </c>
      <c r="F56" s="50">
        <f t="shared" si="5"/>
        <v>-4771086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-1503343</v>
      </c>
      <c r="L56" s="50">
        <f t="shared" si="5"/>
        <v>48717</v>
      </c>
      <c r="M56" s="50">
        <f t="shared" si="5"/>
        <v>-858013</v>
      </c>
      <c r="N56" s="50">
        <f t="shared" si="5"/>
        <v>-2312639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-4037752</v>
      </c>
      <c r="X56" s="50">
        <f t="shared" si="5"/>
        <v>-2385540</v>
      </c>
      <c r="Y56" s="50">
        <f t="shared" si="5"/>
        <v>-1652212</v>
      </c>
      <c r="Z56" s="51">
        <f>+IF(X56&lt;&gt;0,+(Y56/X56)*100,0)</f>
        <v>69.259454882332719</v>
      </c>
      <c r="AA56" s="48">
        <f>SUM(AA53:AA55)</f>
        <v>-4771086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-6738991</v>
      </c>
      <c r="D59" s="65">
        <f>SUM(D56:D58)</f>
        <v>0</v>
      </c>
      <c r="E59" s="66">
        <f t="shared" si="6"/>
        <v>-4771086</v>
      </c>
      <c r="F59" s="67">
        <f t="shared" si="6"/>
        <v>-4771086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-1503343</v>
      </c>
      <c r="L59" s="67">
        <f t="shared" si="6"/>
        <v>48717</v>
      </c>
      <c r="M59" s="67">
        <f t="shared" si="6"/>
        <v>-858013</v>
      </c>
      <c r="N59" s="67">
        <f t="shared" si="6"/>
        <v>-2312639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-4037752</v>
      </c>
      <c r="X59" s="67">
        <f t="shared" si="6"/>
        <v>-2385540</v>
      </c>
      <c r="Y59" s="67">
        <f t="shared" si="6"/>
        <v>-1652212</v>
      </c>
      <c r="Z59" s="68">
        <f>+IF(X59&lt;&gt;0,+(Y59/X59)*100,0)</f>
        <v>69.259454882332719</v>
      </c>
      <c r="AA59" s="65">
        <f>SUM(AA56:AA58)</f>
        <v>-4771086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10465131</v>
      </c>
      <c r="D25" s="20"/>
      <c r="E25" s="21">
        <v>9760000</v>
      </c>
      <c r="F25" s="22">
        <v>9760000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>
        <v>4563690</v>
      </c>
      <c r="M25" s="22"/>
      <c r="N25" s="22">
        <v>4563690</v>
      </c>
      <c r="O25" s="22"/>
      <c r="P25" s="22"/>
      <c r="Q25" s="22"/>
      <c r="R25" s="22"/>
      <c r="S25" s="22"/>
      <c r="T25" s="22"/>
      <c r="U25" s="22"/>
      <c r="V25" s="22"/>
      <c r="W25" s="22">
        <v>16656465</v>
      </c>
      <c r="X25" s="22">
        <v>4880004</v>
      </c>
      <c r="Y25" s="22">
        <v>11776461</v>
      </c>
      <c r="Z25" s="23">
        <v>241.32072432727517</v>
      </c>
      <c r="AA25" s="20">
        <v>9760000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10465131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9760000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4563690</v>
      </c>
      <c r="M32" s="31">
        <f t="shared" si="0"/>
        <v>0</v>
      </c>
      <c r="N32" s="31">
        <f t="shared" si="0"/>
        <v>4563690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16656465</v>
      </c>
      <c r="X32" s="31">
        <f t="shared" si="0"/>
        <v>4880004</v>
      </c>
      <c r="Y32" s="31">
        <f t="shared" si="0"/>
        <v>11776461</v>
      </c>
      <c r="Z32" s="32">
        <f>+IF(X32&lt;&gt;0,+(Y32/X32)*100,0)</f>
        <v>241.32072432727517</v>
      </c>
      <c r="AA32" s="29">
        <f>SUM(AA6:AA31)</f>
        <v>9760000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1431302</v>
      </c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591588</v>
      </c>
      <c r="Y34" s="22">
        <v>-591588</v>
      </c>
      <c r="Z34" s="23">
        <v>-100</v>
      </c>
      <c r="AA34" s="20">
        <v>1183177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4269680</v>
      </c>
      <c r="D41" s="20"/>
      <c r="E41" s="21">
        <v>8260000</v>
      </c>
      <c r="F41" s="22">
        <v>8260000</v>
      </c>
      <c r="G41" s="22">
        <v>4453289</v>
      </c>
      <c r="H41" s="22">
        <v>216672</v>
      </c>
      <c r="I41" s="22"/>
      <c r="J41" s="22">
        <v>4669961</v>
      </c>
      <c r="K41" s="22">
        <v>436400</v>
      </c>
      <c r="L41" s="22"/>
      <c r="M41" s="22">
        <v>630625</v>
      </c>
      <c r="N41" s="22">
        <v>1067025</v>
      </c>
      <c r="O41" s="22"/>
      <c r="P41" s="22"/>
      <c r="Q41" s="22"/>
      <c r="R41" s="22"/>
      <c r="S41" s="22"/>
      <c r="T41" s="22"/>
      <c r="U41" s="22"/>
      <c r="V41" s="22"/>
      <c r="W41" s="22">
        <v>5736986</v>
      </c>
      <c r="X41" s="22">
        <v>4130016</v>
      </c>
      <c r="Y41" s="22">
        <v>1606970</v>
      </c>
      <c r="Z41" s="23">
        <v>38.909534490907546</v>
      </c>
      <c r="AA41" s="20">
        <v>8260000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929796</v>
      </c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>
        <v>288751</v>
      </c>
      <c r="N44" s="22">
        <v>288751</v>
      </c>
      <c r="O44" s="22"/>
      <c r="P44" s="22"/>
      <c r="Q44" s="22"/>
      <c r="R44" s="22"/>
      <c r="S44" s="22"/>
      <c r="T44" s="22"/>
      <c r="U44" s="22"/>
      <c r="V44" s="22"/>
      <c r="W44" s="22">
        <v>288751</v>
      </c>
      <c r="X44" s="22">
        <v>225006</v>
      </c>
      <c r="Y44" s="22">
        <v>63745</v>
      </c>
      <c r="Z44" s="23">
        <v>28.330355634960846</v>
      </c>
      <c r="AA44" s="20">
        <v>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6630778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9893177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436400</v>
      </c>
      <c r="L47" s="31">
        <f t="shared" si="1"/>
        <v>0</v>
      </c>
      <c r="M47" s="31">
        <f t="shared" si="1"/>
        <v>919376</v>
      </c>
      <c r="N47" s="31">
        <f t="shared" si="1"/>
        <v>1355776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6025737</v>
      </c>
      <c r="X47" s="31">
        <f t="shared" si="1"/>
        <v>4946610</v>
      </c>
      <c r="Y47" s="31">
        <f t="shared" si="1"/>
        <v>1079127</v>
      </c>
      <c r="Z47" s="32">
        <f>+IF(X47&lt;&gt;0,+(Y47/X47)*100,0)</f>
        <v>21.81548575691231</v>
      </c>
      <c r="AA47" s="29">
        <f>SUM(AA34:AA46)</f>
        <v>9893177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3834353</v>
      </c>
      <c r="D48" s="39">
        <f t="shared" si="2"/>
        <v>0</v>
      </c>
      <c r="E48" s="40">
        <f t="shared" si="2"/>
        <v>-133177</v>
      </c>
      <c r="F48" s="41">
        <f t="shared" si="2"/>
        <v>-133177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-436400</v>
      </c>
      <c r="L48" s="41">
        <f t="shared" si="2"/>
        <v>4563690</v>
      </c>
      <c r="M48" s="41">
        <f t="shared" si="2"/>
        <v>-919376</v>
      </c>
      <c r="N48" s="41">
        <f t="shared" si="2"/>
        <v>3207914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10630728</v>
      </c>
      <c r="X48" s="41">
        <f t="shared" si="2"/>
        <v>-66606</v>
      </c>
      <c r="Y48" s="41">
        <f t="shared" si="2"/>
        <v>10697334</v>
      </c>
      <c r="Z48" s="42">
        <f>+IF(X48&lt;&gt;0,+(Y48/X48)*100,0)</f>
        <v>-16060.616160706244</v>
      </c>
      <c r="AA48" s="39">
        <f>+AA32-AA47</f>
        <v>-133177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3834353</v>
      </c>
      <c r="D51" s="48">
        <f t="shared" si="3"/>
        <v>0</v>
      </c>
      <c r="E51" s="49">
        <f t="shared" si="3"/>
        <v>-133177</v>
      </c>
      <c r="F51" s="50">
        <f t="shared" si="3"/>
        <v>-133177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-436400</v>
      </c>
      <c r="L51" s="50">
        <f t="shared" si="3"/>
        <v>4563690</v>
      </c>
      <c r="M51" s="50">
        <f t="shared" si="3"/>
        <v>-919376</v>
      </c>
      <c r="N51" s="50">
        <f t="shared" si="3"/>
        <v>3207914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10630728</v>
      </c>
      <c r="X51" s="50">
        <f t="shared" si="3"/>
        <v>-66606</v>
      </c>
      <c r="Y51" s="50">
        <f t="shared" si="3"/>
        <v>10697334</v>
      </c>
      <c r="Z51" s="51">
        <f>+IF(X51&lt;&gt;0,+(Y51/X51)*100,0)</f>
        <v>-16060.616160706244</v>
      </c>
      <c r="AA51" s="48">
        <f>SUM(AA48:AA50)</f>
        <v>-133177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3834353</v>
      </c>
      <c r="D53" s="54">
        <f>+D51-D52</f>
        <v>0</v>
      </c>
      <c r="E53" s="55">
        <f t="shared" si="4"/>
        <v>-133177</v>
      </c>
      <c r="F53" s="56">
        <f t="shared" si="4"/>
        <v>-133177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-436400</v>
      </c>
      <c r="L53" s="56">
        <f t="shared" si="4"/>
        <v>4563690</v>
      </c>
      <c r="M53" s="56">
        <f t="shared" si="4"/>
        <v>-919376</v>
      </c>
      <c r="N53" s="56">
        <f t="shared" si="4"/>
        <v>3207914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10630728</v>
      </c>
      <c r="X53" s="56">
        <f t="shared" si="4"/>
        <v>-66606</v>
      </c>
      <c r="Y53" s="56">
        <f t="shared" si="4"/>
        <v>10697334</v>
      </c>
      <c r="Z53" s="57">
        <f>+IF(X53&lt;&gt;0,+(Y53/X53)*100,0)</f>
        <v>-16060.616160706244</v>
      </c>
      <c r="AA53" s="54">
        <f>+AA51-AA52</f>
        <v>-133177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3834353</v>
      </c>
      <c r="D56" s="48">
        <f>SUM(D53:D55)</f>
        <v>0</v>
      </c>
      <c r="E56" s="49">
        <f t="shared" si="5"/>
        <v>-133177</v>
      </c>
      <c r="F56" s="50">
        <f t="shared" si="5"/>
        <v>-133177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-436400</v>
      </c>
      <c r="L56" s="50">
        <f t="shared" si="5"/>
        <v>4563690</v>
      </c>
      <c r="M56" s="50">
        <f t="shared" si="5"/>
        <v>-919376</v>
      </c>
      <c r="N56" s="50">
        <f t="shared" si="5"/>
        <v>3207914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10630728</v>
      </c>
      <c r="X56" s="50">
        <f t="shared" si="5"/>
        <v>-66606</v>
      </c>
      <c r="Y56" s="50">
        <f t="shared" si="5"/>
        <v>10697334</v>
      </c>
      <c r="Z56" s="51">
        <f>+IF(X56&lt;&gt;0,+(Y56/X56)*100,0)</f>
        <v>-16060.616160706244</v>
      </c>
      <c r="AA56" s="48">
        <f>SUM(AA53:AA55)</f>
        <v>-133177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3834353</v>
      </c>
      <c r="D59" s="65">
        <f>SUM(D56:D58)</f>
        <v>0</v>
      </c>
      <c r="E59" s="66">
        <f t="shared" si="6"/>
        <v>-133177</v>
      </c>
      <c r="F59" s="67">
        <f t="shared" si="6"/>
        <v>-133177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-436400</v>
      </c>
      <c r="L59" s="67">
        <f t="shared" si="6"/>
        <v>4563690</v>
      </c>
      <c r="M59" s="67">
        <f t="shared" si="6"/>
        <v>-919376</v>
      </c>
      <c r="N59" s="67">
        <f t="shared" si="6"/>
        <v>3207914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10630728</v>
      </c>
      <c r="X59" s="67">
        <f t="shared" si="6"/>
        <v>-66606</v>
      </c>
      <c r="Y59" s="67">
        <f t="shared" si="6"/>
        <v>10697334</v>
      </c>
      <c r="Z59" s="68">
        <f>+IF(X59&lt;&gt;0,+(Y59/X59)*100,0)</f>
        <v>-16060.616160706244</v>
      </c>
      <c r="AA59" s="65">
        <f>SUM(AA56:AA58)</f>
        <v>-133177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>
        <v>2778607</v>
      </c>
      <c r="M49" s="22">
        <v>906511</v>
      </c>
      <c r="N49" s="22">
        <v>3685118</v>
      </c>
      <c r="O49" s="22"/>
      <c r="P49" s="22"/>
      <c r="Q49" s="22"/>
      <c r="R49" s="22"/>
      <c r="S49" s="22"/>
      <c r="T49" s="22"/>
      <c r="U49" s="22"/>
      <c r="V49" s="22"/>
      <c r="W49" s="22">
        <v>5450000</v>
      </c>
      <c r="X49" s="22">
        <v>5350002</v>
      </c>
      <c r="Y49" s="22">
        <v>99998</v>
      </c>
      <c r="Z49" s="23">
        <v>1.8691207965903562</v>
      </c>
      <c r="AA49" s="20">
        <v>10700000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2778607</v>
      </c>
      <c r="M51" s="50">
        <f t="shared" si="3"/>
        <v>906511</v>
      </c>
      <c r="N51" s="50">
        <f t="shared" si="3"/>
        <v>3685118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5450000</v>
      </c>
      <c r="X51" s="50">
        <f t="shared" si="3"/>
        <v>5350002</v>
      </c>
      <c r="Y51" s="50">
        <f t="shared" si="3"/>
        <v>99998</v>
      </c>
      <c r="Z51" s="51">
        <f>+IF(X51&lt;&gt;0,+(Y51/X51)*100,0)</f>
        <v>1.8691207965903562</v>
      </c>
      <c r="AA51" s="48">
        <f>SUM(AA48:AA50)</f>
        <v>10699999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2778607</v>
      </c>
      <c r="M53" s="56">
        <f t="shared" si="4"/>
        <v>906511</v>
      </c>
      <c r="N53" s="56">
        <f t="shared" si="4"/>
        <v>3685118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5450000</v>
      </c>
      <c r="X53" s="56">
        <f t="shared" si="4"/>
        <v>5350002</v>
      </c>
      <c r="Y53" s="56">
        <f t="shared" si="4"/>
        <v>99998</v>
      </c>
      <c r="Z53" s="57">
        <f>+IF(X53&lt;&gt;0,+(Y53/X53)*100,0)</f>
        <v>1.8691207965903562</v>
      </c>
      <c r="AA53" s="54">
        <f>+AA51-AA52</f>
        <v>10699999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2778607</v>
      </c>
      <c r="M56" s="50">
        <f t="shared" si="5"/>
        <v>906511</v>
      </c>
      <c r="N56" s="50">
        <f t="shared" si="5"/>
        <v>3685118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5450000</v>
      </c>
      <c r="X56" s="50">
        <f t="shared" si="5"/>
        <v>5350002</v>
      </c>
      <c r="Y56" s="50">
        <f t="shared" si="5"/>
        <v>99998</v>
      </c>
      <c r="Z56" s="51">
        <f>+IF(X56&lt;&gt;0,+(Y56/X56)*100,0)</f>
        <v>1.8691207965903562</v>
      </c>
      <c r="AA56" s="48">
        <f>SUM(AA53:AA55)</f>
        <v>10699999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2778607</v>
      </c>
      <c r="M59" s="67">
        <f t="shared" si="6"/>
        <v>906511</v>
      </c>
      <c r="N59" s="67">
        <f t="shared" si="6"/>
        <v>3685118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5450000</v>
      </c>
      <c r="X59" s="67">
        <f t="shared" si="6"/>
        <v>5350002</v>
      </c>
      <c r="Y59" s="67">
        <f t="shared" si="6"/>
        <v>99998</v>
      </c>
      <c r="Z59" s="68">
        <f>+IF(X59&lt;&gt;0,+(Y59/X59)*100,0)</f>
        <v>1.8691207965903562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>
        <v>959351</v>
      </c>
      <c r="L6" s="22">
        <v>910001</v>
      </c>
      <c r="M6" s="22">
        <v>906641</v>
      </c>
      <c r="N6" s="22">
        <v>2775993</v>
      </c>
      <c r="O6" s="22"/>
      <c r="P6" s="22"/>
      <c r="Q6" s="22"/>
      <c r="R6" s="22"/>
      <c r="S6" s="22"/>
      <c r="T6" s="22"/>
      <c r="U6" s="22"/>
      <c r="V6" s="22"/>
      <c r="W6" s="22">
        <v>5366538</v>
      </c>
      <c r="X6" s="22">
        <v>6146574</v>
      </c>
      <c r="Y6" s="22">
        <v>-780036</v>
      </c>
      <c r="Z6" s="23">
        <v>-12.690581777751314</v>
      </c>
      <c r="AA6" s="20">
        <v>12293130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>
        <v>19709</v>
      </c>
      <c r="L13" s="22">
        <v>20594</v>
      </c>
      <c r="M13" s="22">
        <v>19705</v>
      </c>
      <c r="N13" s="22">
        <v>60008</v>
      </c>
      <c r="O13" s="22"/>
      <c r="P13" s="22"/>
      <c r="Q13" s="22"/>
      <c r="R13" s="22"/>
      <c r="S13" s="22"/>
      <c r="T13" s="22"/>
      <c r="U13" s="22"/>
      <c r="V13" s="22"/>
      <c r="W13" s="22">
        <v>118538</v>
      </c>
      <c r="X13" s="22">
        <v>106020</v>
      </c>
      <c r="Y13" s="22">
        <v>12518</v>
      </c>
      <c r="Z13" s="23">
        <v>11.80720618751179</v>
      </c>
      <c r="AA13" s="20">
        <v>212040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82767</v>
      </c>
      <c r="Y23" s="22">
        <v>-82767</v>
      </c>
      <c r="Z23" s="23">
        <v>-100</v>
      </c>
      <c r="AA23" s="20">
        <v>165531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979060</v>
      </c>
      <c r="L32" s="31">
        <f t="shared" si="0"/>
        <v>930595</v>
      </c>
      <c r="M32" s="31">
        <f t="shared" si="0"/>
        <v>926346</v>
      </c>
      <c r="N32" s="31">
        <f t="shared" si="0"/>
        <v>2836001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5485076</v>
      </c>
      <c r="X32" s="31">
        <f t="shared" si="0"/>
        <v>6335361</v>
      </c>
      <c r="Y32" s="31">
        <f t="shared" si="0"/>
        <v>-850285</v>
      </c>
      <c r="Z32" s="32">
        <f>+IF(X32&lt;&gt;0,+(Y32/X32)*100,0)</f>
        <v>-13.421255710605914</v>
      </c>
      <c r="AA32" s="29">
        <f>SUM(AA6:AA31)</f>
        <v>12670701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>
        <v>87472</v>
      </c>
      <c r="L34" s="22">
        <v>232859</v>
      </c>
      <c r="M34" s="22">
        <v>256532</v>
      </c>
      <c r="N34" s="22">
        <v>576863</v>
      </c>
      <c r="O34" s="22"/>
      <c r="P34" s="22"/>
      <c r="Q34" s="22"/>
      <c r="R34" s="22"/>
      <c r="S34" s="22"/>
      <c r="T34" s="22"/>
      <c r="U34" s="22"/>
      <c r="V34" s="22"/>
      <c r="W34" s="22">
        <v>809851</v>
      </c>
      <c r="X34" s="22">
        <v>502650</v>
      </c>
      <c r="Y34" s="22">
        <v>307201</v>
      </c>
      <c r="Z34" s="23">
        <v>61.116283696409035</v>
      </c>
      <c r="AA34" s="20">
        <v>1005276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>
        <v>953462</v>
      </c>
      <c r="L36" s="22">
        <v>986964</v>
      </c>
      <c r="M36" s="22">
        <v>838470</v>
      </c>
      <c r="N36" s="22">
        <v>2778896</v>
      </c>
      <c r="O36" s="22"/>
      <c r="P36" s="22"/>
      <c r="Q36" s="22"/>
      <c r="R36" s="22"/>
      <c r="S36" s="22"/>
      <c r="T36" s="22"/>
      <c r="U36" s="22"/>
      <c r="V36" s="22"/>
      <c r="W36" s="22">
        <v>6921518</v>
      </c>
      <c r="X36" s="22">
        <v>6250004</v>
      </c>
      <c r="Y36" s="22">
        <v>671514</v>
      </c>
      <c r="Z36" s="23">
        <v>10.744217123701041</v>
      </c>
      <c r="AA36" s="20">
        <v>12500000</v>
      </c>
    </row>
    <row r="37" spans="1:27" ht="13.5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>
        <v>348</v>
      </c>
      <c r="L37" s="22">
        <v>884</v>
      </c>
      <c r="M37" s="22">
        <v>58675</v>
      </c>
      <c r="N37" s="22">
        <v>59907</v>
      </c>
      <c r="O37" s="22"/>
      <c r="P37" s="22"/>
      <c r="Q37" s="22"/>
      <c r="R37" s="22"/>
      <c r="S37" s="22"/>
      <c r="T37" s="22"/>
      <c r="U37" s="22"/>
      <c r="V37" s="22"/>
      <c r="W37" s="22">
        <v>60499</v>
      </c>
      <c r="X37" s="22">
        <v>450000</v>
      </c>
      <c r="Y37" s="22">
        <v>-389501</v>
      </c>
      <c r="Z37" s="23">
        <v>-86.555777777777777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50002</v>
      </c>
      <c r="Y41" s="22">
        <v>-50002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1000004</v>
      </c>
      <c r="Y43" s="22">
        <v>-1000004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>
        <v>34126</v>
      </c>
      <c r="L44" s="22">
        <v>20662</v>
      </c>
      <c r="M44" s="22">
        <v>23079</v>
      </c>
      <c r="N44" s="22">
        <v>77867</v>
      </c>
      <c r="O44" s="22"/>
      <c r="P44" s="22"/>
      <c r="Q44" s="22"/>
      <c r="R44" s="22"/>
      <c r="S44" s="22"/>
      <c r="T44" s="22"/>
      <c r="U44" s="22"/>
      <c r="V44" s="22"/>
      <c r="W44" s="22">
        <v>341500</v>
      </c>
      <c r="X44" s="22">
        <v>502428</v>
      </c>
      <c r="Y44" s="22">
        <v>-160928</v>
      </c>
      <c r="Z44" s="23">
        <v>-32.030062018836531</v>
      </c>
      <c r="AA44" s="20">
        <v>1004832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1075408</v>
      </c>
      <c r="L47" s="31">
        <f t="shared" si="1"/>
        <v>1241369</v>
      </c>
      <c r="M47" s="31">
        <f t="shared" si="1"/>
        <v>1176756</v>
      </c>
      <c r="N47" s="31">
        <f t="shared" si="1"/>
        <v>3493533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8133368</v>
      </c>
      <c r="X47" s="31">
        <f t="shared" si="1"/>
        <v>8755088</v>
      </c>
      <c r="Y47" s="31">
        <f t="shared" si="1"/>
        <v>-621720</v>
      </c>
      <c r="Z47" s="32">
        <f>+IF(X47&lt;&gt;0,+(Y47/X47)*100,0)</f>
        <v>-7.10124215770304</v>
      </c>
      <c r="AA47" s="29">
        <f>SUM(AA34:AA46)</f>
        <v>17510108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-96348</v>
      </c>
      <c r="L48" s="41">
        <f t="shared" si="2"/>
        <v>-310774</v>
      </c>
      <c r="M48" s="41">
        <f t="shared" si="2"/>
        <v>-250410</v>
      </c>
      <c r="N48" s="41">
        <f t="shared" si="2"/>
        <v>-657532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-2648292</v>
      </c>
      <c r="X48" s="41">
        <f t="shared" si="2"/>
        <v>-2419727</v>
      </c>
      <c r="Y48" s="41">
        <f t="shared" si="2"/>
        <v>-228565</v>
      </c>
      <c r="Z48" s="42">
        <f>+IF(X48&lt;&gt;0,+(Y48/X48)*100,0)</f>
        <v>9.4459003019762147</v>
      </c>
      <c r="AA48" s="39">
        <f>+AA32-AA47</f>
        <v>-4839407</v>
      </c>
    </row>
    <row r="49" spans="1:27" ht="25.5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5159009</v>
      </c>
      <c r="G49" s="22"/>
      <c r="H49" s="22"/>
      <c r="I49" s="22"/>
      <c r="J49" s="22"/>
      <c r="K49" s="22"/>
      <c r="L49" s="22">
        <v>844322</v>
      </c>
      <c r="M49" s="22"/>
      <c r="N49" s="22">
        <v>844322</v>
      </c>
      <c r="O49" s="22"/>
      <c r="P49" s="22"/>
      <c r="Q49" s="22"/>
      <c r="R49" s="22"/>
      <c r="S49" s="22"/>
      <c r="T49" s="22"/>
      <c r="U49" s="22"/>
      <c r="V49" s="22"/>
      <c r="W49" s="22">
        <v>844322</v>
      </c>
      <c r="X49" s="22">
        <v>1289753</v>
      </c>
      <c r="Y49" s="22">
        <v>-445431</v>
      </c>
      <c r="Z49" s="23">
        <v>-34.536147618962701</v>
      </c>
      <c r="AA49" s="20">
        <v>5159009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319602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-96348</v>
      </c>
      <c r="L51" s="50">
        <f t="shared" si="3"/>
        <v>533548</v>
      </c>
      <c r="M51" s="50">
        <f t="shared" si="3"/>
        <v>-250410</v>
      </c>
      <c r="N51" s="50">
        <f t="shared" si="3"/>
        <v>186790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-1803970</v>
      </c>
      <c r="X51" s="50">
        <f t="shared" si="3"/>
        <v>-1129974</v>
      </c>
      <c r="Y51" s="50">
        <f t="shared" si="3"/>
        <v>-673996</v>
      </c>
      <c r="Z51" s="51">
        <f>+IF(X51&lt;&gt;0,+(Y51/X51)*100,0)</f>
        <v>59.647036126494946</v>
      </c>
      <c r="AA51" s="48">
        <f>SUM(AA48:AA50)</f>
        <v>319602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319602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-96348</v>
      </c>
      <c r="L53" s="56">
        <f t="shared" si="4"/>
        <v>533548</v>
      </c>
      <c r="M53" s="56">
        <f t="shared" si="4"/>
        <v>-250410</v>
      </c>
      <c r="N53" s="56">
        <f t="shared" si="4"/>
        <v>186790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-1803970</v>
      </c>
      <c r="X53" s="56">
        <f t="shared" si="4"/>
        <v>-1129974</v>
      </c>
      <c r="Y53" s="56">
        <f t="shared" si="4"/>
        <v>-673996</v>
      </c>
      <c r="Z53" s="57">
        <f>+IF(X53&lt;&gt;0,+(Y53/X53)*100,0)</f>
        <v>59.647036126494946</v>
      </c>
      <c r="AA53" s="54">
        <f>+AA51-AA52</f>
        <v>319602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319602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-96348</v>
      </c>
      <c r="L56" s="50">
        <f t="shared" si="5"/>
        <v>533548</v>
      </c>
      <c r="M56" s="50">
        <f t="shared" si="5"/>
        <v>-250410</v>
      </c>
      <c r="N56" s="50">
        <f t="shared" si="5"/>
        <v>186790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-1803970</v>
      </c>
      <c r="X56" s="50">
        <f t="shared" si="5"/>
        <v>-1129974</v>
      </c>
      <c r="Y56" s="50">
        <f t="shared" si="5"/>
        <v>-673996</v>
      </c>
      <c r="Z56" s="51">
        <f>+IF(X56&lt;&gt;0,+(Y56/X56)*100,0)</f>
        <v>59.647036126494946</v>
      </c>
      <c r="AA56" s="48">
        <f>SUM(AA53:AA55)</f>
        <v>319602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319602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-96348</v>
      </c>
      <c r="L59" s="67">
        <f t="shared" si="6"/>
        <v>533548</v>
      </c>
      <c r="M59" s="67">
        <f t="shared" si="6"/>
        <v>-250410</v>
      </c>
      <c r="N59" s="67">
        <f t="shared" si="6"/>
        <v>186790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-1803970</v>
      </c>
      <c r="X59" s="67">
        <f t="shared" si="6"/>
        <v>-1129974</v>
      </c>
      <c r="Y59" s="67">
        <f t="shared" si="6"/>
        <v>-673996</v>
      </c>
      <c r="Z59" s="68">
        <f>+IF(X59&lt;&gt;0,+(Y59/X59)*100,0)</f>
        <v>59.647036126494946</v>
      </c>
      <c r="AA59" s="65">
        <f>SUM(AA56:AA58)</f>
        <v>319602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41673528</v>
      </c>
      <c r="G6" s="22">
        <v>2320358</v>
      </c>
      <c r="H6" s="22">
        <v>4131776</v>
      </c>
      <c r="I6" s="22">
        <v>4176573</v>
      </c>
      <c r="J6" s="22">
        <v>10628707</v>
      </c>
      <c r="K6" s="22">
        <v>4038464</v>
      </c>
      <c r="L6" s="22">
        <v>2614167</v>
      </c>
      <c r="M6" s="22">
        <v>2752587</v>
      </c>
      <c r="N6" s="22">
        <v>9405218</v>
      </c>
      <c r="O6" s="22"/>
      <c r="P6" s="22"/>
      <c r="Q6" s="22"/>
      <c r="R6" s="22"/>
      <c r="S6" s="22"/>
      <c r="T6" s="22"/>
      <c r="U6" s="22"/>
      <c r="V6" s="22"/>
      <c r="W6" s="22">
        <v>20033925</v>
      </c>
      <c r="X6" s="22">
        <v>20836764</v>
      </c>
      <c r="Y6" s="22">
        <v>-802839</v>
      </c>
      <c r="Z6" s="23">
        <v>-3.8529927199828151</v>
      </c>
      <c r="AA6" s="20">
        <v>41673528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41673528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4038464</v>
      </c>
      <c r="L32" s="31">
        <f t="shared" si="0"/>
        <v>2614167</v>
      </c>
      <c r="M32" s="31">
        <f t="shared" si="0"/>
        <v>2752587</v>
      </c>
      <c r="N32" s="31">
        <f t="shared" si="0"/>
        <v>9405218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20033925</v>
      </c>
      <c r="X32" s="31">
        <f t="shared" si="0"/>
        <v>20836764</v>
      </c>
      <c r="Y32" s="31">
        <f t="shared" si="0"/>
        <v>-802839</v>
      </c>
      <c r="Z32" s="32">
        <f>+IF(X32&lt;&gt;0,+(Y32/X32)*100,0)</f>
        <v>-3.8529927199828151</v>
      </c>
      <c r="AA32" s="29">
        <f>SUM(AA6:AA31)</f>
        <v>41673528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3016734</v>
      </c>
      <c r="D34" s="20"/>
      <c r="E34" s="21">
        <v>2534091</v>
      </c>
      <c r="F34" s="22">
        <v>2534091</v>
      </c>
      <c r="G34" s="22">
        <v>250746</v>
      </c>
      <c r="H34" s="22">
        <v>297108</v>
      </c>
      <c r="I34" s="22">
        <v>251651</v>
      </c>
      <c r="J34" s="22">
        <v>799505</v>
      </c>
      <c r="K34" s="22">
        <v>231619</v>
      </c>
      <c r="L34" s="22">
        <v>227940</v>
      </c>
      <c r="M34" s="22">
        <v>230310</v>
      </c>
      <c r="N34" s="22">
        <v>689869</v>
      </c>
      <c r="O34" s="22"/>
      <c r="P34" s="22"/>
      <c r="Q34" s="22"/>
      <c r="R34" s="22"/>
      <c r="S34" s="22"/>
      <c r="T34" s="22"/>
      <c r="U34" s="22"/>
      <c r="V34" s="22"/>
      <c r="W34" s="22">
        <v>1489374</v>
      </c>
      <c r="X34" s="22">
        <v>1267044</v>
      </c>
      <c r="Y34" s="22">
        <v>222330</v>
      </c>
      <c r="Z34" s="23">
        <v>17.547141220036558</v>
      </c>
      <c r="AA34" s="20">
        <v>2534091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>
        <v>3660434</v>
      </c>
      <c r="L36" s="22">
        <v>3425924</v>
      </c>
      <c r="M36" s="22"/>
      <c r="N36" s="22">
        <v>7086358</v>
      </c>
      <c r="O36" s="22"/>
      <c r="P36" s="22"/>
      <c r="Q36" s="22"/>
      <c r="R36" s="22"/>
      <c r="S36" s="22"/>
      <c r="T36" s="22"/>
      <c r="U36" s="22"/>
      <c r="V36" s="22"/>
      <c r="W36" s="22">
        <v>20724940</v>
      </c>
      <c r="X36" s="22">
        <v>25716396</v>
      </c>
      <c r="Y36" s="22">
        <v>-4991456</v>
      </c>
      <c r="Z36" s="23">
        <v>-19.409624894561432</v>
      </c>
      <c r="AA36" s="20">
        <v>51432794</v>
      </c>
    </row>
    <row r="37" spans="1:27" ht="13.5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4998</v>
      </c>
      <c r="Y37" s="22">
        <v>-4998</v>
      </c>
      <c r="Z37" s="23">
        <v>-100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850002</v>
      </c>
      <c r="Y38" s="22">
        <v>-850002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1100000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>
        <v>91746</v>
      </c>
      <c r="L41" s="22">
        <v>40381</v>
      </c>
      <c r="M41" s="22">
        <v>87936</v>
      </c>
      <c r="N41" s="22">
        <v>220063</v>
      </c>
      <c r="O41" s="22"/>
      <c r="P41" s="22"/>
      <c r="Q41" s="22"/>
      <c r="R41" s="22"/>
      <c r="S41" s="22"/>
      <c r="T41" s="22"/>
      <c r="U41" s="22"/>
      <c r="V41" s="22"/>
      <c r="W41" s="22">
        <v>526353</v>
      </c>
      <c r="X41" s="22">
        <v>865002</v>
      </c>
      <c r="Y41" s="22">
        <v>-338649</v>
      </c>
      <c r="Z41" s="23">
        <v>-39.150082889981761</v>
      </c>
      <c r="AA41" s="20">
        <v>1730000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856910</v>
      </c>
      <c r="G44" s="22">
        <v>2058</v>
      </c>
      <c r="H44" s="22">
        <v>39445</v>
      </c>
      <c r="I44" s="22">
        <v>2067</v>
      </c>
      <c r="J44" s="22">
        <v>43570</v>
      </c>
      <c r="K44" s="22">
        <v>1867</v>
      </c>
      <c r="L44" s="22">
        <v>24202</v>
      </c>
      <c r="M44" s="22">
        <v>1854</v>
      </c>
      <c r="N44" s="22">
        <v>27923</v>
      </c>
      <c r="O44" s="22"/>
      <c r="P44" s="22"/>
      <c r="Q44" s="22"/>
      <c r="R44" s="22"/>
      <c r="S44" s="22"/>
      <c r="T44" s="22"/>
      <c r="U44" s="22"/>
      <c r="V44" s="22"/>
      <c r="W44" s="22">
        <v>71493</v>
      </c>
      <c r="X44" s="22">
        <v>428454</v>
      </c>
      <c r="Y44" s="22">
        <v>-356961</v>
      </c>
      <c r="Z44" s="23">
        <v>-83.313727961461439</v>
      </c>
      <c r="AA44" s="20">
        <v>856910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49496438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59363795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3985666</v>
      </c>
      <c r="L47" s="31">
        <f t="shared" si="1"/>
        <v>3718447</v>
      </c>
      <c r="M47" s="31">
        <f t="shared" si="1"/>
        <v>320100</v>
      </c>
      <c r="N47" s="31">
        <f t="shared" si="1"/>
        <v>8024213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22812160</v>
      </c>
      <c r="X47" s="31">
        <f t="shared" si="1"/>
        <v>29681898</v>
      </c>
      <c r="Y47" s="31">
        <f t="shared" si="1"/>
        <v>-6869738</v>
      </c>
      <c r="Z47" s="32">
        <f>+IF(X47&lt;&gt;0,+(Y47/X47)*100,0)</f>
        <v>-23.144537455118268</v>
      </c>
      <c r="AA47" s="29">
        <f>SUM(AA34:AA46)</f>
        <v>59363795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-13934101</v>
      </c>
      <c r="D48" s="39">
        <f t="shared" si="2"/>
        <v>0</v>
      </c>
      <c r="E48" s="40">
        <f t="shared" si="2"/>
        <v>-17690267</v>
      </c>
      <c r="F48" s="41">
        <f t="shared" si="2"/>
        <v>-17690267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52798</v>
      </c>
      <c r="L48" s="41">
        <f t="shared" si="2"/>
        <v>-1104280</v>
      </c>
      <c r="M48" s="41">
        <f t="shared" si="2"/>
        <v>2432487</v>
      </c>
      <c r="N48" s="41">
        <f t="shared" si="2"/>
        <v>1381005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-2778235</v>
      </c>
      <c r="X48" s="41">
        <f t="shared" si="2"/>
        <v>-8845134</v>
      </c>
      <c r="Y48" s="41">
        <f t="shared" si="2"/>
        <v>6066899</v>
      </c>
      <c r="Z48" s="42">
        <f>+IF(X48&lt;&gt;0,+(Y48/X48)*100,0)</f>
        <v>-68.590244082226448</v>
      </c>
      <c r="AA48" s="39">
        <f>+AA32-AA47</f>
        <v>-17690267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-13934101</v>
      </c>
      <c r="D51" s="48">
        <f t="shared" si="3"/>
        <v>0</v>
      </c>
      <c r="E51" s="49">
        <f t="shared" si="3"/>
        <v>-17690267</v>
      </c>
      <c r="F51" s="50">
        <f t="shared" si="3"/>
        <v>-17690267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52798</v>
      </c>
      <c r="L51" s="50">
        <f t="shared" si="3"/>
        <v>-1104280</v>
      </c>
      <c r="M51" s="50">
        <f t="shared" si="3"/>
        <v>2432487</v>
      </c>
      <c r="N51" s="50">
        <f t="shared" si="3"/>
        <v>1381005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-2778235</v>
      </c>
      <c r="X51" s="50">
        <f t="shared" si="3"/>
        <v>-8845134</v>
      </c>
      <c r="Y51" s="50">
        <f t="shared" si="3"/>
        <v>6066899</v>
      </c>
      <c r="Z51" s="51">
        <f>+IF(X51&lt;&gt;0,+(Y51/X51)*100,0)</f>
        <v>-68.590244082226448</v>
      </c>
      <c r="AA51" s="48">
        <f>SUM(AA48:AA50)</f>
        <v>-17690267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-13934101</v>
      </c>
      <c r="D53" s="54">
        <f>+D51-D52</f>
        <v>0</v>
      </c>
      <c r="E53" s="55">
        <f t="shared" si="4"/>
        <v>-17690267</v>
      </c>
      <c r="F53" s="56">
        <f t="shared" si="4"/>
        <v>-17690267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52798</v>
      </c>
      <c r="L53" s="56">
        <f t="shared" si="4"/>
        <v>-1104280</v>
      </c>
      <c r="M53" s="56">
        <f t="shared" si="4"/>
        <v>2432487</v>
      </c>
      <c r="N53" s="56">
        <f t="shared" si="4"/>
        <v>1381005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-2778235</v>
      </c>
      <c r="X53" s="56">
        <f t="shared" si="4"/>
        <v>-8845134</v>
      </c>
      <c r="Y53" s="56">
        <f t="shared" si="4"/>
        <v>6066899</v>
      </c>
      <c r="Z53" s="57">
        <f>+IF(X53&lt;&gt;0,+(Y53/X53)*100,0)</f>
        <v>-68.590244082226448</v>
      </c>
      <c r="AA53" s="54">
        <f>+AA51-AA52</f>
        <v>-17690267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-13934101</v>
      </c>
      <c r="D56" s="48">
        <f>SUM(D53:D55)</f>
        <v>0</v>
      </c>
      <c r="E56" s="49">
        <f t="shared" si="5"/>
        <v>-17690267</v>
      </c>
      <c r="F56" s="50">
        <f t="shared" si="5"/>
        <v>-17690267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52798</v>
      </c>
      <c r="L56" s="50">
        <f t="shared" si="5"/>
        <v>-1104280</v>
      </c>
      <c r="M56" s="50">
        <f t="shared" si="5"/>
        <v>2432487</v>
      </c>
      <c r="N56" s="50">
        <f t="shared" si="5"/>
        <v>1381005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-2778235</v>
      </c>
      <c r="X56" s="50">
        <f t="shared" si="5"/>
        <v>-8845134</v>
      </c>
      <c r="Y56" s="50">
        <f t="shared" si="5"/>
        <v>6066899</v>
      </c>
      <c r="Z56" s="51">
        <f>+IF(X56&lt;&gt;0,+(Y56/X56)*100,0)</f>
        <v>-68.590244082226448</v>
      </c>
      <c r="AA56" s="48">
        <f>SUM(AA53:AA55)</f>
        <v>-17690267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-13934101</v>
      </c>
      <c r="D59" s="65">
        <f>SUM(D56:D58)</f>
        <v>0</v>
      </c>
      <c r="E59" s="66">
        <f t="shared" si="6"/>
        <v>-17690267</v>
      </c>
      <c r="F59" s="67">
        <f t="shared" si="6"/>
        <v>-17690267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52798</v>
      </c>
      <c r="L59" s="67">
        <f t="shared" si="6"/>
        <v>-1104280</v>
      </c>
      <c r="M59" s="67">
        <f t="shared" si="6"/>
        <v>2432487</v>
      </c>
      <c r="N59" s="67">
        <f t="shared" si="6"/>
        <v>1381005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-2778235</v>
      </c>
      <c r="X59" s="67">
        <f t="shared" si="6"/>
        <v>-8845134</v>
      </c>
      <c r="Y59" s="67">
        <f t="shared" si="6"/>
        <v>6066899</v>
      </c>
      <c r="Z59" s="68">
        <f>+IF(X59&lt;&gt;0,+(Y59/X59)*100,0)</f>
        <v>-68.590244082226448</v>
      </c>
      <c r="AA59" s="65">
        <f>SUM(AA56:AA58)</f>
        <v>-17690267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2064003</v>
      </c>
      <c r="G34" s="22">
        <v>153460</v>
      </c>
      <c r="H34" s="22">
        <v>153460</v>
      </c>
      <c r="I34" s="22">
        <v>111719</v>
      </c>
      <c r="J34" s="22">
        <v>418639</v>
      </c>
      <c r="K34" s="22">
        <v>153460</v>
      </c>
      <c r="L34" s="22">
        <v>153460</v>
      </c>
      <c r="M34" s="22">
        <v>200462</v>
      </c>
      <c r="N34" s="22">
        <v>507382</v>
      </c>
      <c r="O34" s="22"/>
      <c r="P34" s="22"/>
      <c r="Q34" s="22"/>
      <c r="R34" s="22"/>
      <c r="S34" s="22"/>
      <c r="T34" s="22"/>
      <c r="U34" s="22"/>
      <c r="V34" s="22"/>
      <c r="W34" s="22">
        <v>926021</v>
      </c>
      <c r="X34" s="22">
        <v>1032000</v>
      </c>
      <c r="Y34" s="22">
        <v>-105979</v>
      </c>
      <c r="Z34" s="23">
        <v>-10.269282945736434</v>
      </c>
      <c r="AA34" s="20">
        <v>2064003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>
        <v>146790</v>
      </c>
      <c r="M41" s="22"/>
      <c r="N41" s="22">
        <v>146790</v>
      </c>
      <c r="O41" s="22"/>
      <c r="P41" s="22"/>
      <c r="Q41" s="22"/>
      <c r="R41" s="22"/>
      <c r="S41" s="22"/>
      <c r="T41" s="22"/>
      <c r="U41" s="22"/>
      <c r="V41" s="22"/>
      <c r="W41" s="22">
        <v>264790</v>
      </c>
      <c r="X41" s="22">
        <v>410856</v>
      </c>
      <c r="Y41" s="22">
        <v>-146066</v>
      </c>
      <c r="Z41" s="23">
        <v>-35.551628794516816</v>
      </c>
      <c r="AA41" s="20">
        <v>821708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5017539</v>
      </c>
      <c r="G44" s="22">
        <v>124660</v>
      </c>
      <c r="H44" s="22">
        <v>133608</v>
      </c>
      <c r="I44" s="22">
        <v>133933</v>
      </c>
      <c r="J44" s="22">
        <v>392201</v>
      </c>
      <c r="K44" s="22">
        <v>131111</v>
      </c>
      <c r="L44" s="22">
        <v>32636</v>
      </c>
      <c r="M44" s="22">
        <v>61709</v>
      </c>
      <c r="N44" s="22">
        <v>225456</v>
      </c>
      <c r="O44" s="22"/>
      <c r="P44" s="22"/>
      <c r="Q44" s="22"/>
      <c r="R44" s="22"/>
      <c r="S44" s="22"/>
      <c r="T44" s="22"/>
      <c r="U44" s="22"/>
      <c r="V44" s="22"/>
      <c r="W44" s="22">
        <v>617657</v>
      </c>
      <c r="X44" s="22">
        <v>2508774</v>
      </c>
      <c r="Y44" s="22">
        <v>-1891117</v>
      </c>
      <c r="Z44" s="23">
        <v>-75.380125910105889</v>
      </c>
      <c r="AA44" s="20">
        <v>5017539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7903250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284571</v>
      </c>
      <c r="L47" s="31">
        <f t="shared" si="1"/>
        <v>332886</v>
      </c>
      <c r="M47" s="31">
        <f t="shared" si="1"/>
        <v>262171</v>
      </c>
      <c r="N47" s="31">
        <f t="shared" si="1"/>
        <v>879628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1808468</v>
      </c>
      <c r="X47" s="31">
        <f t="shared" si="1"/>
        <v>3951630</v>
      </c>
      <c r="Y47" s="31">
        <f t="shared" si="1"/>
        <v>-2143162</v>
      </c>
      <c r="Z47" s="32">
        <f>+IF(X47&lt;&gt;0,+(Y47/X47)*100,0)</f>
        <v>-54.234885351108275</v>
      </c>
      <c r="AA47" s="29">
        <f>SUM(AA34:AA46)</f>
        <v>7903250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-7903250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-284571</v>
      </c>
      <c r="L48" s="41">
        <f t="shared" si="2"/>
        <v>-332886</v>
      </c>
      <c r="M48" s="41">
        <f t="shared" si="2"/>
        <v>-262171</v>
      </c>
      <c r="N48" s="41">
        <f t="shared" si="2"/>
        <v>-879628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-1808468</v>
      </c>
      <c r="X48" s="41">
        <f t="shared" si="2"/>
        <v>-3951630</v>
      </c>
      <c r="Y48" s="41">
        <f t="shared" si="2"/>
        <v>2143162</v>
      </c>
      <c r="Z48" s="42">
        <f>+IF(X48&lt;&gt;0,+(Y48/X48)*100,0)</f>
        <v>-54.234885351108275</v>
      </c>
      <c r="AA48" s="39">
        <f>+AA32-AA47</f>
        <v>-7903250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-7903250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-284571</v>
      </c>
      <c r="L51" s="50">
        <f t="shared" si="3"/>
        <v>-332886</v>
      </c>
      <c r="M51" s="50">
        <f t="shared" si="3"/>
        <v>-262171</v>
      </c>
      <c r="N51" s="50">
        <f t="shared" si="3"/>
        <v>-879628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-1808468</v>
      </c>
      <c r="X51" s="50">
        <f t="shared" si="3"/>
        <v>-3951630</v>
      </c>
      <c r="Y51" s="50">
        <f t="shared" si="3"/>
        <v>2143162</v>
      </c>
      <c r="Z51" s="51">
        <f>+IF(X51&lt;&gt;0,+(Y51/X51)*100,0)</f>
        <v>-54.234885351108275</v>
      </c>
      <c r="AA51" s="48">
        <f>SUM(AA48:AA50)</f>
        <v>-7903250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-7903250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-284571</v>
      </c>
      <c r="L53" s="56">
        <f t="shared" si="4"/>
        <v>-332886</v>
      </c>
      <c r="M53" s="56">
        <f t="shared" si="4"/>
        <v>-262171</v>
      </c>
      <c r="N53" s="56">
        <f t="shared" si="4"/>
        <v>-879628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-1808468</v>
      </c>
      <c r="X53" s="56">
        <f t="shared" si="4"/>
        <v>-3951630</v>
      </c>
      <c r="Y53" s="56">
        <f t="shared" si="4"/>
        <v>2143162</v>
      </c>
      <c r="Z53" s="57">
        <f>+IF(X53&lt;&gt;0,+(Y53/X53)*100,0)</f>
        <v>-54.234885351108275</v>
      </c>
      <c r="AA53" s="54">
        <f>+AA51-AA52</f>
        <v>-7903250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-7903250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-284571</v>
      </c>
      <c r="L56" s="50">
        <f t="shared" si="5"/>
        <v>-332886</v>
      </c>
      <c r="M56" s="50">
        <f t="shared" si="5"/>
        <v>-262171</v>
      </c>
      <c r="N56" s="50">
        <f t="shared" si="5"/>
        <v>-879628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-1808468</v>
      </c>
      <c r="X56" s="50">
        <f t="shared" si="5"/>
        <v>-3951630</v>
      </c>
      <c r="Y56" s="50">
        <f t="shared" si="5"/>
        <v>2143162</v>
      </c>
      <c r="Z56" s="51">
        <f>+IF(X56&lt;&gt;0,+(Y56/X56)*100,0)</f>
        <v>-54.234885351108275</v>
      </c>
      <c r="AA56" s="48">
        <f>SUM(AA53:AA55)</f>
        <v>-7903250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-7903250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-284571</v>
      </c>
      <c r="L59" s="67">
        <f t="shared" si="6"/>
        <v>-332886</v>
      </c>
      <c r="M59" s="67">
        <f t="shared" si="6"/>
        <v>-262171</v>
      </c>
      <c r="N59" s="67">
        <f t="shared" si="6"/>
        <v>-879628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-1808468</v>
      </c>
      <c r="X59" s="67">
        <f t="shared" si="6"/>
        <v>-3951630</v>
      </c>
      <c r="Y59" s="67">
        <f t="shared" si="6"/>
        <v>2143162</v>
      </c>
      <c r="Z59" s="68">
        <f>+IF(X59&lt;&gt;0,+(Y59/X59)*100,0)</f>
        <v>-54.234885351108275</v>
      </c>
      <c r="AA59" s="65">
        <f>SUM(AA56:AA58)</f>
        <v>-7903250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23611004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>
        <v>2586378</v>
      </c>
      <c r="L6" s="22">
        <v>3429204</v>
      </c>
      <c r="M6" s="22">
        <v>2255888</v>
      </c>
      <c r="N6" s="22">
        <v>8271470</v>
      </c>
      <c r="O6" s="22"/>
      <c r="P6" s="22"/>
      <c r="Q6" s="22"/>
      <c r="R6" s="22"/>
      <c r="S6" s="22"/>
      <c r="T6" s="22"/>
      <c r="U6" s="22"/>
      <c r="V6" s="22"/>
      <c r="W6" s="22">
        <v>16524119</v>
      </c>
      <c r="X6" s="22">
        <v>49532868</v>
      </c>
      <c r="Y6" s="22">
        <v>-33008749</v>
      </c>
      <c r="Z6" s="23">
        <v>-66.64009239279261</v>
      </c>
      <c r="AA6" s="20">
        <v>99065724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>
        <v>672679</v>
      </c>
      <c r="L13" s="22">
        <v>663554</v>
      </c>
      <c r="M13" s="22">
        <v>713194</v>
      </c>
      <c r="N13" s="22">
        <v>2049427</v>
      </c>
      <c r="O13" s="22"/>
      <c r="P13" s="22"/>
      <c r="Q13" s="22"/>
      <c r="R13" s="22"/>
      <c r="S13" s="22"/>
      <c r="T13" s="22"/>
      <c r="U13" s="22"/>
      <c r="V13" s="22"/>
      <c r="W13" s="22">
        <v>3898616</v>
      </c>
      <c r="X13" s="22">
        <v>1249998</v>
      </c>
      <c r="Y13" s="22">
        <v>2648618</v>
      </c>
      <c r="Z13" s="23">
        <v>211.88977902364644</v>
      </c>
      <c r="AA13" s="20">
        <v>2500000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14590494</v>
      </c>
      <c r="Y25" s="22">
        <v>-14590494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23611004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130746716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3259057</v>
      </c>
      <c r="L32" s="31">
        <f t="shared" si="0"/>
        <v>4092758</v>
      </c>
      <c r="M32" s="31">
        <f t="shared" si="0"/>
        <v>2969082</v>
      </c>
      <c r="N32" s="31">
        <f t="shared" si="0"/>
        <v>10320897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20422735</v>
      </c>
      <c r="X32" s="31">
        <f t="shared" si="0"/>
        <v>65373360</v>
      </c>
      <c r="Y32" s="31">
        <f t="shared" si="0"/>
        <v>-44950625</v>
      </c>
      <c r="Z32" s="32">
        <f>+IF(X32&lt;&gt;0,+(Y32/X32)*100,0)</f>
        <v>-68.759851107545941</v>
      </c>
      <c r="AA32" s="29">
        <f>SUM(AA6:AA31)</f>
        <v>130746716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>
        <v>911691</v>
      </c>
      <c r="L34" s="22">
        <v>832023</v>
      </c>
      <c r="M34" s="22">
        <v>873501</v>
      </c>
      <c r="N34" s="22">
        <v>2617215</v>
      </c>
      <c r="O34" s="22"/>
      <c r="P34" s="22"/>
      <c r="Q34" s="22"/>
      <c r="R34" s="22"/>
      <c r="S34" s="22"/>
      <c r="T34" s="22"/>
      <c r="U34" s="22"/>
      <c r="V34" s="22"/>
      <c r="W34" s="22">
        <v>5204888</v>
      </c>
      <c r="X34" s="22">
        <v>4440036</v>
      </c>
      <c r="Y34" s="22">
        <v>764852</v>
      </c>
      <c r="Z34" s="23">
        <v>17.226256724044582</v>
      </c>
      <c r="AA34" s="20">
        <v>8880072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78604822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>
        <v>15487</v>
      </c>
      <c r="M36" s="22">
        <v>3479235</v>
      </c>
      <c r="N36" s="22">
        <v>3494722</v>
      </c>
      <c r="O36" s="22"/>
      <c r="P36" s="22"/>
      <c r="Q36" s="22"/>
      <c r="R36" s="22"/>
      <c r="S36" s="22"/>
      <c r="T36" s="22"/>
      <c r="U36" s="22"/>
      <c r="V36" s="22"/>
      <c r="W36" s="22">
        <v>35717898</v>
      </c>
      <c r="X36" s="22">
        <v>49260498</v>
      </c>
      <c r="Y36" s="22">
        <v>-13542600</v>
      </c>
      <c r="Z36" s="23">
        <v>-27.491804894055271</v>
      </c>
      <c r="AA36" s="20">
        <v>98521000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4356426</v>
      </c>
      <c r="Y38" s="22">
        <v>-4356426</v>
      </c>
      <c r="Z38" s="23">
        <v>-100</v>
      </c>
      <c r="AA38" s="20">
        <v>8712846</v>
      </c>
    </row>
    <row r="39" spans="1:27" ht="13.5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>
        <v>283039</v>
      </c>
      <c r="L39" s="22"/>
      <c r="M39" s="22"/>
      <c r="N39" s="22">
        <v>283039</v>
      </c>
      <c r="O39" s="22"/>
      <c r="P39" s="22"/>
      <c r="Q39" s="22"/>
      <c r="R39" s="22"/>
      <c r="S39" s="22"/>
      <c r="T39" s="22"/>
      <c r="U39" s="22"/>
      <c r="V39" s="22"/>
      <c r="W39" s="22">
        <v>575691</v>
      </c>
      <c r="X39" s="22">
        <v>1650000</v>
      </c>
      <c r="Y39" s="22">
        <v>-1074309</v>
      </c>
      <c r="Z39" s="23">
        <v>-65.109636363636355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3654202</v>
      </c>
      <c r="D41" s="20"/>
      <c r="E41" s="21">
        <v>17347826</v>
      </c>
      <c r="F41" s="22">
        <v>17347826</v>
      </c>
      <c r="G41" s="22">
        <v>7000</v>
      </c>
      <c r="H41" s="22">
        <v>31009</v>
      </c>
      <c r="I41" s="22">
        <v>1099880</v>
      </c>
      <c r="J41" s="22">
        <v>1137889</v>
      </c>
      <c r="K41" s="22">
        <v>220891</v>
      </c>
      <c r="L41" s="22">
        <v>705250</v>
      </c>
      <c r="M41" s="22">
        <v>408598</v>
      </c>
      <c r="N41" s="22">
        <v>1334739</v>
      </c>
      <c r="O41" s="22"/>
      <c r="P41" s="22"/>
      <c r="Q41" s="22"/>
      <c r="R41" s="22"/>
      <c r="S41" s="22"/>
      <c r="T41" s="22"/>
      <c r="U41" s="22"/>
      <c r="V41" s="22"/>
      <c r="W41" s="22">
        <v>2472628</v>
      </c>
      <c r="X41" s="22">
        <v>8673912</v>
      </c>
      <c r="Y41" s="22">
        <v>-6201284</v>
      </c>
      <c r="Z41" s="23">
        <v>-71.493508350096249</v>
      </c>
      <c r="AA41" s="20">
        <v>17347826</v>
      </c>
    </row>
    <row r="42" spans="1:27" ht="13.5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/>
      <c r="G42" s="22"/>
      <c r="H42" s="22"/>
      <c r="I42" s="22">
        <v>250000</v>
      </c>
      <c r="J42" s="22">
        <v>250000</v>
      </c>
      <c r="K42" s="22">
        <v>621936</v>
      </c>
      <c r="L42" s="22"/>
      <c r="M42" s="22"/>
      <c r="N42" s="22">
        <v>621936</v>
      </c>
      <c r="O42" s="22"/>
      <c r="P42" s="22"/>
      <c r="Q42" s="22"/>
      <c r="R42" s="22"/>
      <c r="S42" s="22"/>
      <c r="T42" s="22"/>
      <c r="U42" s="22"/>
      <c r="V42" s="22"/>
      <c r="W42" s="22">
        <v>871936</v>
      </c>
      <c r="X42" s="22"/>
      <c r="Y42" s="22">
        <v>871936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6288377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>
        <v>10033</v>
      </c>
      <c r="L44" s="22">
        <v>6935</v>
      </c>
      <c r="M44" s="22">
        <v>6893</v>
      </c>
      <c r="N44" s="22">
        <v>23861</v>
      </c>
      <c r="O44" s="22"/>
      <c r="P44" s="22"/>
      <c r="Q44" s="22"/>
      <c r="R44" s="22"/>
      <c r="S44" s="22"/>
      <c r="T44" s="22"/>
      <c r="U44" s="22"/>
      <c r="V44" s="22"/>
      <c r="W44" s="22">
        <v>259659</v>
      </c>
      <c r="X44" s="22">
        <v>359400</v>
      </c>
      <c r="Y44" s="22">
        <v>-99741</v>
      </c>
      <c r="Z44" s="23">
        <v>-27.752086811352257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110756751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137480545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2047590</v>
      </c>
      <c r="L47" s="31">
        <f t="shared" si="1"/>
        <v>1559695</v>
      </c>
      <c r="M47" s="31">
        <f t="shared" si="1"/>
        <v>4768227</v>
      </c>
      <c r="N47" s="31">
        <f t="shared" si="1"/>
        <v>8375512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45102700</v>
      </c>
      <c r="X47" s="31">
        <f t="shared" si="1"/>
        <v>68740272</v>
      </c>
      <c r="Y47" s="31">
        <f t="shared" si="1"/>
        <v>-23637572</v>
      </c>
      <c r="Z47" s="32">
        <f>+IF(X47&lt;&gt;0,+(Y47/X47)*100,0)</f>
        <v>-34.386788577153141</v>
      </c>
      <c r="AA47" s="29">
        <f>SUM(AA34:AA46)</f>
        <v>137480545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-87145747</v>
      </c>
      <c r="D48" s="39">
        <f t="shared" si="2"/>
        <v>0</v>
      </c>
      <c r="E48" s="40">
        <f t="shared" si="2"/>
        <v>-6733829</v>
      </c>
      <c r="F48" s="41">
        <f t="shared" si="2"/>
        <v>-6733829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1211467</v>
      </c>
      <c r="L48" s="41">
        <f t="shared" si="2"/>
        <v>2533063</v>
      </c>
      <c r="M48" s="41">
        <f t="shared" si="2"/>
        <v>-1799145</v>
      </c>
      <c r="N48" s="41">
        <f t="shared" si="2"/>
        <v>1945385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-24679965</v>
      </c>
      <c r="X48" s="41">
        <f t="shared" si="2"/>
        <v>-3366912</v>
      </c>
      <c r="Y48" s="41">
        <f t="shared" si="2"/>
        <v>-21313053</v>
      </c>
      <c r="Z48" s="42">
        <f>+IF(X48&lt;&gt;0,+(Y48/X48)*100,0)</f>
        <v>633.01485159101276</v>
      </c>
      <c r="AA48" s="39">
        <f>+AA32-AA47</f>
        <v>-6733829</v>
      </c>
    </row>
    <row r="49" spans="1:27" ht="25.5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>
        <v>703608</v>
      </c>
      <c r="L49" s="22">
        <v>285936</v>
      </c>
      <c r="M49" s="22"/>
      <c r="N49" s="22">
        <v>989544</v>
      </c>
      <c r="O49" s="22"/>
      <c r="P49" s="22"/>
      <c r="Q49" s="22"/>
      <c r="R49" s="22"/>
      <c r="S49" s="22"/>
      <c r="T49" s="22"/>
      <c r="U49" s="22"/>
      <c r="V49" s="22"/>
      <c r="W49" s="22">
        <v>3174910</v>
      </c>
      <c r="X49" s="22">
        <v>2950002</v>
      </c>
      <c r="Y49" s="22">
        <v>224908</v>
      </c>
      <c r="Z49" s="23">
        <v>7.623994831189945</v>
      </c>
      <c r="AA49" s="20">
        <v>5900000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-85317872</v>
      </c>
      <c r="D51" s="48">
        <f t="shared" si="3"/>
        <v>0</v>
      </c>
      <c r="E51" s="49">
        <f t="shared" si="3"/>
        <v>-833829</v>
      </c>
      <c r="F51" s="50">
        <f t="shared" si="3"/>
        <v>-833829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1915075</v>
      </c>
      <c r="L51" s="50">
        <f t="shared" si="3"/>
        <v>2818999</v>
      </c>
      <c r="M51" s="50">
        <f t="shared" si="3"/>
        <v>-1799145</v>
      </c>
      <c r="N51" s="50">
        <f t="shared" si="3"/>
        <v>2934929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-21505055</v>
      </c>
      <c r="X51" s="50">
        <f t="shared" si="3"/>
        <v>-416910</v>
      </c>
      <c r="Y51" s="50">
        <f t="shared" si="3"/>
        <v>-21088145</v>
      </c>
      <c r="Z51" s="51">
        <f>+IF(X51&lt;&gt;0,+(Y51/X51)*100,0)</f>
        <v>5058.2008107265356</v>
      </c>
      <c r="AA51" s="48">
        <f>SUM(AA48:AA50)</f>
        <v>-833829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-85317872</v>
      </c>
      <c r="D53" s="54">
        <f>+D51-D52</f>
        <v>0</v>
      </c>
      <c r="E53" s="55">
        <f t="shared" si="4"/>
        <v>-833829</v>
      </c>
      <c r="F53" s="56">
        <f t="shared" si="4"/>
        <v>-833829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1915075</v>
      </c>
      <c r="L53" s="56">
        <f t="shared" si="4"/>
        <v>2818999</v>
      </c>
      <c r="M53" s="56">
        <f t="shared" si="4"/>
        <v>-1799145</v>
      </c>
      <c r="N53" s="56">
        <f t="shared" si="4"/>
        <v>2934929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-21505055</v>
      </c>
      <c r="X53" s="56">
        <f t="shared" si="4"/>
        <v>-416910</v>
      </c>
      <c r="Y53" s="56">
        <f t="shared" si="4"/>
        <v>-21088145</v>
      </c>
      <c r="Z53" s="57">
        <f>+IF(X53&lt;&gt;0,+(Y53/X53)*100,0)</f>
        <v>5058.2008107265356</v>
      </c>
      <c r="AA53" s="54">
        <f>+AA51-AA52</f>
        <v>-833829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-85317872</v>
      </c>
      <c r="D56" s="48">
        <f>SUM(D53:D55)</f>
        <v>0</v>
      </c>
      <c r="E56" s="49">
        <f t="shared" si="5"/>
        <v>-833829</v>
      </c>
      <c r="F56" s="50">
        <f t="shared" si="5"/>
        <v>-833829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1915075</v>
      </c>
      <c r="L56" s="50">
        <f t="shared" si="5"/>
        <v>2818999</v>
      </c>
      <c r="M56" s="50">
        <f t="shared" si="5"/>
        <v>-1799145</v>
      </c>
      <c r="N56" s="50">
        <f t="shared" si="5"/>
        <v>2934929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-21505055</v>
      </c>
      <c r="X56" s="50">
        <f t="shared" si="5"/>
        <v>-416910</v>
      </c>
      <c r="Y56" s="50">
        <f t="shared" si="5"/>
        <v>-21088145</v>
      </c>
      <c r="Z56" s="51">
        <f>+IF(X56&lt;&gt;0,+(Y56/X56)*100,0)</f>
        <v>5058.2008107265356</v>
      </c>
      <c r="AA56" s="48">
        <f>SUM(AA53:AA55)</f>
        <v>-833829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-85317872</v>
      </c>
      <c r="D59" s="65">
        <f>SUM(D56:D58)</f>
        <v>0</v>
      </c>
      <c r="E59" s="66">
        <f t="shared" si="6"/>
        <v>-833829</v>
      </c>
      <c r="F59" s="67">
        <f t="shared" si="6"/>
        <v>-833829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1915075</v>
      </c>
      <c r="L59" s="67">
        <f t="shared" si="6"/>
        <v>2818999</v>
      </c>
      <c r="M59" s="67">
        <f t="shared" si="6"/>
        <v>-1799145</v>
      </c>
      <c r="N59" s="67">
        <f t="shared" si="6"/>
        <v>2934929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-21505055</v>
      </c>
      <c r="X59" s="67">
        <f t="shared" si="6"/>
        <v>-416910</v>
      </c>
      <c r="Y59" s="67">
        <f t="shared" si="6"/>
        <v>-21088145</v>
      </c>
      <c r="Z59" s="68">
        <f>+IF(X59&lt;&gt;0,+(Y59/X59)*100,0)</f>
        <v>5058.2008107265356</v>
      </c>
      <c r="AA59" s="65">
        <f>SUM(AA56:AA58)</f>
        <v>-833829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110520153</v>
      </c>
      <c r="D6" s="20"/>
      <c r="E6" s="21">
        <v>199689366</v>
      </c>
      <c r="F6" s="22">
        <v>199689366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>
        <v>8872002</v>
      </c>
      <c r="L6" s="22">
        <v>12744807</v>
      </c>
      <c r="M6" s="22">
        <v>10987926</v>
      </c>
      <c r="N6" s="22">
        <v>32604735</v>
      </c>
      <c r="O6" s="22"/>
      <c r="P6" s="22"/>
      <c r="Q6" s="22"/>
      <c r="R6" s="22"/>
      <c r="S6" s="22"/>
      <c r="T6" s="22"/>
      <c r="U6" s="22"/>
      <c r="V6" s="22"/>
      <c r="W6" s="22">
        <v>66651036</v>
      </c>
      <c r="X6" s="22">
        <v>99844716</v>
      </c>
      <c r="Y6" s="22">
        <v>-33193680</v>
      </c>
      <c r="Z6" s="23">
        <v>-33.245304638855401</v>
      </c>
      <c r="AA6" s="20">
        <v>199689366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>
        <v>161093</v>
      </c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>
        <v>80550</v>
      </c>
      <c r="Y19" s="22">
        <v>-97254</v>
      </c>
      <c r="Z19" s="23">
        <v>-120.73743016759776</v>
      </c>
      <c r="AA19" s="20">
        <v>161093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>
        <v>4347</v>
      </c>
      <c r="L23" s="22">
        <v>1000</v>
      </c>
      <c r="M23" s="22">
        <v>5810</v>
      </c>
      <c r="N23" s="22">
        <v>11157</v>
      </c>
      <c r="O23" s="22"/>
      <c r="P23" s="22"/>
      <c r="Q23" s="22"/>
      <c r="R23" s="22"/>
      <c r="S23" s="22"/>
      <c r="T23" s="22"/>
      <c r="U23" s="22"/>
      <c r="V23" s="22"/>
      <c r="W23" s="22">
        <v>16967</v>
      </c>
      <c r="X23" s="22">
        <v>7746</v>
      </c>
      <c r="Y23" s="22">
        <v>9221</v>
      </c>
      <c r="Z23" s="23">
        <v>119.04208623805835</v>
      </c>
      <c r="AA23" s="20">
        <v>15488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110558660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199865947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8876349</v>
      </c>
      <c r="L32" s="31">
        <f t="shared" si="0"/>
        <v>12745807</v>
      </c>
      <c r="M32" s="31">
        <f t="shared" si="0"/>
        <v>10993736</v>
      </c>
      <c r="N32" s="31">
        <f t="shared" si="0"/>
        <v>32615892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66651299</v>
      </c>
      <c r="X32" s="31">
        <f t="shared" si="0"/>
        <v>99933012</v>
      </c>
      <c r="Y32" s="31">
        <f t="shared" si="0"/>
        <v>-33281713</v>
      </c>
      <c r="Z32" s="32">
        <f>+IF(X32&lt;&gt;0,+(Y32/X32)*100,0)</f>
        <v>-33.304022698725419</v>
      </c>
      <c r="AA32" s="29">
        <f>SUM(AA6:AA31)</f>
        <v>199865947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>
        <v>793915</v>
      </c>
      <c r="L34" s="22">
        <v>748758</v>
      </c>
      <c r="M34" s="22">
        <v>668041</v>
      </c>
      <c r="N34" s="22">
        <v>2210714</v>
      </c>
      <c r="O34" s="22"/>
      <c r="P34" s="22"/>
      <c r="Q34" s="22"/>
      <c r="R34" s="22"/>
      <c r="S34" s="22"/>
      <c r="T34" s="22"/>
      <c r="U34" s="22"/>
      <c r="V34" s="22"/>
      <c r="W34" s="22">
        <v>4718216</v>
      </c>
      <c r="X34" s="22">
        <v>3303228</v>
      </c>
      <c r="Y34" s="22">
        <v>1414988</v>
      </c>
      <c r="Z34" s="23">
        <v>42.836522335121884</v>
      </c>
      <c r="AA34" s="20">
        <v>6606259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47046647</v>
      </c>
      <c r="G36" s="22"/>
      <c r="H36" s="22"/>
      <c r="I36" s="22">
        <v>43156544</v>
      </c>
      <c r="J36" s="22">
        <v>43156544</v>
      </c>
      <c r="K36" s="22"/>
      <c r="L36" s="22">
        <v>12689221</v>
      </c>
      <c r="M36" s="22">
        <v>10439495</v>
      </c>
      <c r="N36" s="22">
        <v>23128716</v>
      </c>
      <c r="O36" s="22"/>
      <c r="P36" s="22"/>
      <c r="Q36" s="22"/>
      <c r="R36" s="22"/>
      <c r="S36" s="22"/>
      <c r="T36" s="22"/>
      <c r="U36" s="22"/>
      <c r="V36" s="22"/>
      <c r="W36" s="22">
        <v>66285260</v>
      </c>
      <c r="X36" s="22">
        <v>23523324</v>
      </c>
      <c r="Y36" s="22">
        <v>42761936</v>
      </c>
      <c r="Z36" s="23">
        <v>181.78526130065632</v>
      </c>
      <c r="AA36" s="20">
        <v>47046647</v>
      </c>
    </row>
    <row r="37" spans="1:27" ht="13.5" x14ac:dyDescent="0.25">
      <c r="A37" s="19" t="s">
        <v>63</v>
      </c>
      <c r="B37" s="15" t="s">
        <v>32</v>
      </c>
      <c r="C37" s="20">
        <v>48502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>
        <v>70</v>
      </c>
      <c r="M37" s="22"/>
      <c r="N37" s="22">
        <v>70</v>
      </c>
      <c r="O37" s="22"/>
      <c r="P37" s="22"/>
      <c r="Q37" s="22"/>
      <c r="R37" s="22"/>
      <c r="S37" s="22"/>
      <c r="T37" s="22"/>
      <c r="U37" s="22"/>
      <c r="V37" s="22"/>
      <c r="W37" s="22">
        <v>3127</v>
      </c>
      <c r="X37" s="22"/>
      <c r="Y37" s="22">
        <v>3127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10152606</v>
      </c>
      <c r="Y38" s="22">
        <v>-10152606</v>
      </c>
      <c r="Z38" s="23">
        <v>-100</v>
      </c>
      <c r="AA38" s="20">
        <v>20305210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1922814</v>
      </c>
      <c r="Y39" s="22">
        <v>-1922814</v>
      </c>
      <c r="Z39" s="23">
        <v>-100</v>
      </c>
      <c r="AA39" s="20">
        <v>3845619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/>
      <c r="G42" s="22"/>
      <c r="H42" s="22"/>
      <c r="I42" s="22"/>
      <c r="J42" s="22"/>
      <c r="K42" s="22">
        <v>331455</v>
      </c>
      <c r="L42" s="22"/>
      <c r="M42" s="22">
        <v>183572</v>
      </c>
      <c r="N42" s="22">
        <v>515027</v>
      </c>
      <c r="O42" s="22"/>
      <c r="P42" s="22"/>
      <c r="Q42" s="22"/>
      <c r="R42" s="22"/>
      <c r="S42" s="22"/>
      <c r="T42" s="22"/>
      <c r="U42" s="22"/>
      <c r="V42" s="22"/>
      <c r="W42" s="22">
        <v>515027</v>
      </c>
      <c r="X42" s="22"/>
      <c r="Y42" s="22">
        <v>515027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6763744</v>
      </c>
      <c r="D44" s="20"/>
      <c r="E44" s="21">
        <v>1264075</v>
      </c>
      <c r="F44" s="22">
        <v>1264075</v>
      </c>
      <c r="G44" s="22">
        <v>2130981</v>
      </c>
      <c r="H44" s="22">
        <v>442742</v>
      </c>
      <c r="I44" s="22">
        <v>912482</v>
      </c>
      <c r="J44" s="22">
        <v>3486205</v>
      </c>
      <c r="K44" s="22">
        <v>171397</v>
      </c>
      <c r="L44" s="22">
        <v>266865</v>
      </c>
      <c r="M44" s="22">
        <v>501026</v>
      </c>
      <c r="N44" s="22">
        <v>939288</v>
      </c>
      <c r="O44" s="22"/>
      <c r="P44" s="22"/>
      <c r="Q44" s="22"/>
      <c r="R44" s="22"/>
      <c r="S44" s="22"/>
      <c r="T44" s="22"/>
      <c r="U44" s="22"/>
      <c r="V44" s="22"/>
      <c r="W44" s="22">
        <v>4425493</v>
      </c>
      <c r="X44" s="22">
        <v>632190</v>
      </c>
      <c r="Y44" s="22">
        <v>3793303</v>
      </c>
      <c r="Z44" s="23">
        <v>600.02578338790556</v>
      </c>
      <c r="AA44" s="20">
        <v>1264075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116376772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79067810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1296767</v>
      </c>
      <c r="L47" s="31">
        <f t="shared" si="1"/>
        <v>13704914</v>
      </c>
      <c r="M47" s="31">
        <f t="shared" si="1"/>
        <v>11792134</v>
      </c>
      <c r="N47" s="31">
        <f t="shared" si="1"/>
        <v>26793815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75947123</v>
      </c>
      <c r="X47" s="31">
        <f t="shared" si="1"/>
        <v>39534162</v>
      </c>
      <c r="Y47" s="31">
        <f t="shared" si="1"/>
        <v>36412961</v>
      </c>
      <c r="Z47" s="32">
        <f>+IF(X47&lt;&gt;0,+(Y47/X47)*100,0)</f>
        <v>92.105053346015026</v>
      </c>
      <c r="AA47" s="29">
        <f>SUM(AA34:AA46)</f>
        <v>79067810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-5818112</v>
      </c>
      <c r="D48" s="39">
        <f t="shared" si="2"/>
        <v>0</v>
      </c>
      <c r="E48" s="40">
        <f t="shared" si="2"/>
        <v>120798137</v>
      </c>
      <c r="F48" s="41">
        <f t="shared" si="2"/>
        <v>120798137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7579582</v>
      </c>
      <c r="L48" s="41">
        <f t="shared" si="2"/>
        <v>-959107</v>
      </c>
      <c r="M48" s="41">
        <f t="shared" si="2"/>
        <v>-798398</v>
      </c>
      <c r="N48" s="41">
        <f t="shared" si="2"/>
        <v>5822077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-9295824</v>
      </c>
      <c r="X48" s="41">
        <f t="shared" si="2"/>
        <v>60398850</v>
      </c>
      <c r="Y48" s="41">
        <f t="shared" si="2"/>
        <v>-69694674</v>
      </c>
      <c r="Z48" s="42">
        <f>+IF(X48&lt;&gt;0,+(Y48/X48)*100,0)</f>
        <v>-115.39073012151721</v>
      </c>
      <c r="AA48" s="39">
        <f>+AA32-AA47</f>
        <v>120798137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-5818112</v>
      </c>
      <c r="D51" s="48">
        <f t="shared" si="3"/>
        <v>0</v>
      </c>
      <c r="E51" s="49">
        <f t="shared" si="3"/>
        <v>120798137</v>
      </c>
      <c r="F51" s="50">
        <f t="shared" si="3"/>
        <v>120798137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7579582</v>
      </c>
      <c r="L51" s="50">
        <f t="shared" si="3"/>
        <v>-959107</v>
      </c>
      <c r="M51" s="50">
        <f t="shared" si="3"/>
        <v>-798398</v>
      </c>
      <c r="N51" s="50">
        <f t="shared" si="3"/>
        <v>5822077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-9295824</v>
      </c>
      <c r="X51" s="50">
        <f t="shared" si="3"/>
        <v>60398850</v>
      </c>
      <c r="Y51" s="50">
        <f t="shared" si="3"/>
        <v>-69694674</v>
      </c>
      <c r="Z51" s="51">
        <f>+IF(X51&lt;&gt;0,+(Y51/X51)*100,0)</f>
        <v>-115.39073012151721</v>
      </c>
      <c r="AA51" s="48">
        <f>SUM(AA48:AA50)</f>
        <v>120798137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-5818112</v>
      </c>
      <c r="D53" s="54">
        <f>+D51-D52</f>
        <v>0</v>
      </c>
      <c r="E53" s="55">
        <f t="shared" si="4"/>
        <v>120798137</v>
      </c>
      <c r="F53" s="56">
        <f t="shared" si="4"/>
        <v>120798137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7579582</v>
      </c>
      <c r="L53" s="56">
        <f t="shared" si="4"/>
        <v>-959107</v>
      </c>
      <c r="M53" s="56">
        <f t="shared" si="4"/>
        <v>-798398</v>
      </c>
      <c r="N53" s="56">
        <f t="shared" si="4"/>
        <v>5822077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-9295824</v>
      </c>
      <c r="X53" s="56">
        <f t="shared" si="4"/>
        <v>60398850</v>
      </c>
      <c r="Y53" s="56">
        <f t="shared" si="4"/>
        <v>-69694674</v>
      </c>
      <c r="Z53" s="57">
        <f>+IF(X53&lt;&gt;0,+(Y53/X53)*100,0)</f>
        <v>-115.39073012151721</v>
      </c>
      <c r="AA53" s="54">
        <f>+AA51-AA52</f>
        <v>120798137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-5818112</v>
      </c>
      <c r="D56" s="48">
        <f>SUM(D53:D55)</f>
        <v>0</v>
      </c>
      <c r="E56" s="49">
        <f t="shared" si="5"/>
        <v>120798137</v>
      </c>
      <c r="F56" s="50">
        <f t="shared" si="5"/>
        <v>120798137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7579582</v>
      </c>
      <c r="L56" s="50">
        <f t="shared" si="5"/>
        <v>-959107</v>
      </c>
      <c r="M56" s="50">
        <f t="shared" si="5"/>
        <v>-798398</v>
      </c>
      <c r="N56" s="50">
        <f t="shared" si="5"/>
        <v>5822077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-9295824</v>
      </c>
      <c r="X56" s="50">
        <f t="shared" si="5"/>
        <v>60398850</v>
      </c>
      <c r="Y56" s="50">
        <f t="shared" si="5"/>
        <v>-69694674</v>
      </c>
      <c r="Z56" s="51">
        <f>+IF(X56&lt;&gt;0,+(Y56/X56)*100,0)</f>
        <v>-115.39073012151721</v>
      </c>
      <c r="AA56" s="48">
        <f>SUM(AA53:AA55)</f>
        <v>120798137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-5818112</v>
      </c>
      <c r="D59" s="65">
        <f>SUM(D56:D58)</f>
        <v>0</v>
      </c>
      <c r="E59" s="66">
        <f t="shared" si="6"/>
        <v>120798137</v>
      </c>
      <c r="F59" s="67">
        <f t="shared" si="6"/>
        <v>120798137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7579582</v>
      </c>
      <c r="L59" s="67">
        <f t="shared" si="6"/>
        <v>-959107</v>
      </c>
      <c r="M59" s="67">
        <f t="shared" si="6"/>
        <v>-798398</v>
      </c>
      <c r="N59" s="67">
        <f t="shared" si="6"/>
        <v>5822077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-9295824</v>
      </c>
      <c r="X59" s="67">
        <f t="shared" si="6"/>
        <v>60398850</v>
      </c>
      <c r="Y59" s="67">
        <f t="shared" si="6"/>
        <v>-69694674</v>
      </c>
      <c r="Z59" s="68">
        <f>+IF(X59&lt;&gt;0,+(Y59/X59)*100,0)</f>
        <v>-115.39073012151721</v>
      </c>
      <c r="AA59" s="65">
        <f>SUM(AA56:AA58)</f>
        <v>120798137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209039</v>
      </c>
      <c r="D41" s="20"/>
      <c r="E41" s="21"/>
      <c r="F41" s="22"/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56522</v>
      </c>
      <c r="X41" s="22"/>
      <c r="Y41" s="22">
        <v>56522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56522</v>
      </c>
      <c r="X47" s="31">
        <f t="shared" si="1"/>
        <v>0</v>
      </c>
      <c r="Y47" s="31">
        <f t="shared" si="1"/>
        <v>56522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-56522</v>
      </c>
      <c r="X48" s="41">
        <f t="shared" si="2"/>
        <v>0</v>
      </c>
      <c r="Y48" s="41">
        <f t="shared" si="2"/>
        <v>-56522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-56522</v>
      </c>
      <c r="X51" s="50">
        <f t="shared" si="3"/>
        <v>0</v>
      </c>
      <c r="Y51" s="50">
        <f t="shared" si="3"/>
        <v>-56522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-56522</v>
      </c>
      <c r="X53" s="56">
        <f t="shared" si="4"/>
        <v>0</v>
      </c>
      <c r="Y53" s="56">
        <f t="shared" si="4"/>
        <v>-56522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-56522</v>
      </c>
      <c r="X56" s="50">
        <f t="shared" si="5"/>
        <v>0</v>
      </c>
      <c r="Y56" s="50">
        <f t="shared" si="5"/>
        <v>-56522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-56522</v>
      </c>
      <c r="X59" s="67">
        <f t="shared" si="6"/>
        <v>0</v>
      </c>
      <c r="Y59" s="67">
        <f t="shared" si="6"/>
        <v>-56522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>
        <v>2315767</v>
      </c>
      <c r="L6" s="22">
        <v>2740433</v>
      </c>
      <c r="M6" s="22"/>
      <c r="N6" s="22">
        <v>5056200</v>
      </c>
      <c r="O6" s="22"/>
      <c r="P6" s="22"/>
      <c r="Q6" s="22"/>
      <c r="R6" s="22"/>
      <c r="S6" s="22"/>
      <c r="T6" s="22"/>
      <c r="U6" s="22"/>
      <c r="V6" s="22"/>
      <c r="W6" s="22">
        <v>10736816</v>
      </c>
      <c r="X6" s="22">
        <v>10008498</v>
      </c>
      <c r="Y6" s="22">
        <v>728318</v>
      </c>
      <c r="Z6" s="23">
        <v>7.2769960087917296</v>
      </c>
      <c r="AA6" s="20">
        <v>20017007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>
        <v>113561</v>
      </c>
      <c r="L13" s="22">
        <v>127284</v>
      </c>
      <c r="M13" s="22"/>
      <c r="N13" s="22">
        <v>240845</v>
      </c>
      <c r="O13" s="22"/>
      <c r="P13" s="22"/>
      <c r="Q13" s="22"/>
      <c r="R13" s="22"/>
      <c r="S13" s="22"/>
      <c r="T13" s="22"/>
      <c r="U13" s="22"/>
      <c r="V13" s="22"/>
      <c r="W13" s="22">
        <v>537616</v>
      </c>
      <c r="X13" s="22">
        <v>154500</v>
      </c>
      <c r="Y13" s="22">
        <v>383116</v>
      </c>
      <c r="Z13" s="23">
        <v>247.9715210355987</v>
      </c>
      <c r="AA13" s="20">
        <v>309000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2429328</v>
      </c>
      <c r="L32" s="31">
        <f t="shared" si="0"/>
        <v>2867717</v>
      </c>
      <c r="M32" s="31">
        <f t="shared" si="0"/>
        <v>0</v>
      </c>
      <c r="N32" s="31">
        <f t="shared" si="0"/>
        <v>5297045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11274432</v>
      </c>
      <c r="X32" s="31">
        <f t="shared" si="0"/>
        <v>10162998</v>
      </c>
      <c r="Y32" s="31">
        <f t="shared" si="0"/>
        <v>1111434</v>
      </c>
      <c r="Z32" s="32">
        <f>+IF(X32&lt;&gt;0,+(Y32/X32)*100,0)</f>
        <v>10.93608401772784</v>
      </c>
      <c r="AA32" s="29">
        <f>SUM(AA6:AA31)</f>
        <v>20326008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>
        <v>366198</v>
      </c>
      <c r="L34" s="22">
        <v>327880</v>
      </c>
      <c r="M34" s="22"/>
      <c r="N34" s="22">
        <v>694078</v>
      </c>
      <c r="O34" s="22"/>
      <c r="P34" s="22"/>
      <c r="Q34" s="22"/>
      <c r="R34" s="22"/>
      <c r="S34" s="22"/>
      <c r="T34" s="22"/>
      <c r="U34" s="22"/>
      <c r="V34" s="22"/>
      <c r="W34" s="22">
        <v>1656456</v>
      </c>
      <c r="X34" s="22">
        <v>1724814</v>
      </c>
      <c r="Y34" s="22">
        <v>-68358</v>
      </c>
      <c r="Z34" s="23">
        <v>-3.9632099461159287</v>
      </c>
      <c r="AA34" s="20">
        <v>3449651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15000000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>
        <v>1300681</v>
      </c>
      <c r="L36" s="22"/>
      <c r="M36" s="22"/>
      <c r="N36" s="22">
        <v>1300681</v>
      </c>
      <c r="O36" s="22"/>
      <c r="P36" s="22"/>
      <c r="Q36" s="22"/>
      <c r="R36" s="22"/>
      <c r="S36" s="22"/>
      <c r="T36" s="22"/>
      <c r="U36" s="22"/>
      <c r="V36" s="22"/>
      <c r="W36" s="22">
        <v>10197111</v>
      </c>
      <c r="X36" s="22">
        <v>7500000</v>
      </c>
      <c r="Y36" s="22">
        <v>2697111</v>
      </c>
      <c r="Z36" s="23">
        <v>35.961480000000002</v>
      </c>
      <c r="AA36" s="20">
        <v>15000000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141102</v>
      </c>
      <c r="Y37" s="22">
        <v>-2537</v>
      </c>
      <c r="Z37" s="23">
        <v>-1.7979901064478179</v>
      </c>
      <c r="AA37" s="20">
        <v>282210</v>
      </c>
    </row>
    <row r="38" spans="1:27" ht="13.5" x14ac:dyDescent="0.25">
      <c r="A38" s="19" t="s">
        <v>64</v>
      </c>
      <c r="B38" s="15" t="s">
        <v>32</v>
      </c>
      <c r="C38" s="20">
        <v>-1829123</v>
      </c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194610</v>
      </c>
      <c r="Y38" s="22">
        <v>-194610</v>
      </c>
      <c r="Z38" s="23">
        <v>-100</v>
      </c>
      <c r="AA38" s="20">
        <v>389217</v>
      </c>
    </row>
    <row r="39" spans="1:27" ht="13.5" x14ac:dyDescent="0.25">
      <c r="A39" s="19" t="s">
        <v>65</v>
      </c>
      <c r="B39" s="15" t="s">
        <v>32</v>
      </c>
      <c r="C39" s="20">
        <v>334603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>
        <v>28413</v>
      </c>
      <c r="L39" s="22">
        <v>27494</v>
      </c>
      <c r="M39" s="22"/>
      <c r="N39" s="22">
        <v>55907</v>
      </c>
      <c r="O39" s="22"/>
      <c r="P39" s="22"/>
      <c r="Q39" s="22"/>
      <c r="R39" s="22"/>
      <c r="S39" s="22"/>
      <c r="T39" s="22"/>
      <c r="U39" s="22"/>
      <c r="V39" s="22"/>
      <c r="W39" s="22">
        <v>138868</v>
      </c>
      <c r="X39" s="22">
        <v>345564</v>
      </c>
      <c r="Y39" s="22">
        <v>-206696</v>
      </c>
      <c r="Z39" s="23">
        <v>-59.814101005891814</v>
      </c>
      <c r="AA39" s="20">
        <v>691128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1291938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>
        <v>-99750</v>
      </c>
      <c r="L41" s="22">
        <v>603536</v>
      </c>
      <c r="M41" s="22"/>
      <c r="N41" s="22">
        <v>503786</v>
      </c>
      <c r="O41" s="22"/>
      <c r="P41" s="22"/>
      <c r="Q41" s="22"/>
      <c r="R41" s="22"/>
      <c r="S41" s="22"/>
      <c r="T41" s="22"/>
      <c r="U41" s="22"/>
      <c r="V41" s="22"/>
      <c r="W41" s="22">
        <v>603536</v>
      </c>
      <c r="X41" s="22">
        <v>475004</v>
      </c>
      <c r="Y41" s="22">
        <v>128532</v>
      </c>
      <c r="Z41" s="23">
        <v>27.059140554605854</v>
      </c>
      <c r="AA41" s="20">
        <v>950023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>
        <v>2908</v>
      </c>
      <c r="L44" s="22">
        <v>2581</v>
      </c>
      <c r="M44" s="22"/>
      <c r="N44" s="22">
        <v>5489</v>
      </c>
      <c r="O44" s="22"/>
      <c r="P44" s="22"/>
      <c r="Q44" s="22"/>
      <c r="R44" s="22"/>
      <c r="S44" s="22"/>
      <c r="T44" s="22"/>
      <c r="U44" s="22"/>
      <c r="V44" s="22"/>
      <c r="W44" s="22">
        <v>13150</v>
      </c>
      <c r="X44" s="22"/>
      <c r="Y44" s="22">
        <v>13150</v>
      </c>
      <c r="Z44" s="23"/>
      <c r="AA44" s="20">
        <v>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20169477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20762235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1598450</v>
      </c>
      <c r="L47" s="31">
        <f t="shared" si="1"/>
        <v>961491</v>
      </c>
      <c r="M47" s="31">
        <f t="shared" si="1"/>
        <v>0</v>
      </c>
      <c r="N47" s="31">
        <f t="shared" si="1"/>
        <v>2559941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12747686</v>
      </c>
      <c r="X47" s="31">
        <f t="shared" si="1"/>
        <v>10381094</v>
      </c>
      <c r="Y47" s="31">
        <f t="shared" si="1"/>
        <v>2366592</v>
      </c>
      <c r="Z47" s="32">
        <f>+IF(X47&lt;&gt;0,+(Y47/X47)*100,0)</f>
        <v>22.797134868444502</v>
      </c>
      <c r="AA47" s="29">
        <f>SUM(AA34:AA46)</f>
        <v>20762235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-3961106</v>
      </c>
      <c r="D48" s="39">
        <f t="shared" si="2"/>
        <v>0</v>
      </c>
      <c r="E48" s="40">
        <f t="shared" si="2"/>
        <v>-436227</v>
      </c>
      <c r="F48" s="41">
        <f t="shared" si="2"/>
        <v>-436227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830878</v>
      </c>
      <c r="L48" s="41">
        <f t="shared" si="2"/>
        <v>1906226</v>
      </c>
      <c r="M48" s="41">
        <f t="shared" si="2"/>
        <v>0</v>
      </c>
      <c r="N48" s="41">
        <f t="shared" si="2"/>
        <v>2737104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-1473254</v>
      </c>
      <c r="X48" s="41">
        <f t="shared" si="2"/>
        <v>-218096</v>
      </c>
      <c r="Y48" s="41">
        <f t="shared" si="2"/>
        <v>-1255158</v>
      </c>
      <c r="Z48" s="42">
        <f>+IF(X48&lt;&gt;0,+(Y48/X48)*100,0)</f>
        <v>575.50711613234546</v>
      </c>
      <c r="AA48" s="39">
        <f>+AA32-AA47</f>
        <v>-436227</v>
      </c>
    </row>
    <row r="49" spans="1:27" ht="25.5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24881000</v>
      </c>
      <c r="G49" s="22"/>
      <c r="H49" s="22">
        <v>178514</v>
      </c>
      <c r="I49" s="22">
        <v>172382</v>
      </c>
      <c r="J49" s="22">
        <v>350896</v>
      </c>
      <c r="K49" s="22">
        <v>1466493</v>
      </c>
      <c r="L49" s="22">
        <v>3610702</v>
      </c>
      <c r="M49" s="22"/>
      <c r="N49" s="22">
        <v>5077195</v>
      </c>
      <c r="O49" s="22"/>
      <c r="P49" s="22"/>
      <c r="Q49" s="22"/>
      <c r="R49" s="22"/>
      <c r="S49" s="22"/>
      <c r="T49" s="22"/>
      <c r="U49" s="22"/>
      <c r="V49" s="22"/>
      <c r="W49" s="22">
        <v>5428091</v>
      </c>
      <c r="X49" s="22">
        <v>12440502</v>
      </c>
      <c r="Y49" s="22">
        <v>-7012411</v>
      </c>
      <c r="Z49" s="23">
        <v>-56.367588703414064</v>
      </c>
      <c r="AA49" s="20">
        <v>24881000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23238894</v>
      </c>
      <c r="D51" s="48">
        <f t="shared" si="3"/>
        <v>0</v>
      </c>
      <c r="E51" s="49">
        <f t="shared" si="3"/>
        <v>24444773</v>
      </c>
      <c r="F51" s="50">
        <f t="shared" si="3"/>
        <v>24444773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2297371</v>
      </c>
      <c r="L51" s="50">
        <f t="shared" si="3"/>
        <v>5516928</v>
      </c>
      <c r="M51" s="50">
        <f t="shared" si="3"/>
        <v>0</v>
      </c>
      <c r="N51" s="50">
        <f t="shared" si="3"/>
        <v>7814299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3954837</v>
      </c>
      <c r="X51" s="50">
        <f t="shared" si="3"/>
        <v>12222406</v>
      </c>
      <c r="Y51" s="50">
        <f t="shared" si="3"/>
        <v>-8267569</v>
      </c>
      <c r="Z51" s="51">
        <f>+IF(X51&lt;&gt;0,+(Y51/X51)*100,0)</f>
        <v>-67.642729262961808</v>
      </c>
      <c r="AA51" s="48">
        <f>SUM(AA48:AA50)</f>
        <v>24444773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23238894</v>
      </c>
      <c r="D53" s="54">
        <f>+D51-D52</f>
        <v>0</v>
      </c>
      <c r="E53" s="55">
        <f t="shared" si="4"/>
        <v>24444773</v>
      </c>
      <c r="F53" s="56">
        <f t="shared" si="4"/>
        <v>24444773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2297371</v>
      </c>
      <c r="L53" s="56">
        <f t="shared" si="4"/>
        <v>5516928</v>
      </c>
      <c r="M53" s="56">
        <f t="shared" si="4"/>
        <v>0</v>
      </c>
      <c r="N53" s="56">
        <f t="shared" si="4"/>
        <v>7814299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3954837</v>
      </c>
      <c r="X53" s="56">
        <f t="shared" si="4"/>
        <v>12222406</v>
      </c>
      <c r="Y53" s="56">
        <f t="shared" si="4"/>
        <v>-8267569</v>
      </c>
      <c r="Z53" s="57">
        <f>+IF(X53&lt;&gt;0,+(Y53/X53)*100,0)</f>
        <v>-67.642729262961808</v>
      </c>
      <c r="AA53" s="54">
        <f>+AA51-AA52</f>
        <v>24444773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23238894</v>
      </c>
      <c r="D56" s="48">
        <f>SUM(D53:D55)</f>
        <v>0</v>
      </c>
      <c r="E56" s="49">
        <f t="shared" si="5"/>
        <v>24444773</v>
      </c>
      <c r="F56" s="50">
        <f t="shared" si="5"/>
        <v>24444773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2297371</v>
      </c>
      <c r="L56" s="50">
        <f t="shared" si="5"/>
        <v>5516928</v>
      </c>
      <c r="M56" s="50">
        <f t="shared" si="5"/>
        <v>0</v>
      </c>
      <c r="N56" s="50">
        <f t="shared" si="5"/>
        <v>7814299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3954837</v>
      </c>
      <c r="X56" s="50">
        <f t="shared" si="5"/>
        <v>12222406</v>
      </c>
      <c r="Y56" s="50">
        <f t="shared" si="5"/>
        <v>-8267569</v>
      </c>
      <c r="Z56" s="51">
        <f>+IF(X56&lt;&gt;0,+(Y56/X56)*100,0)</f>
        <v>-67.642729262961808</v>
      </c>
      <c r="AA56" s="48">
        <f>SUM(AA53:AA55)</f>
        <v>24444773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23238894</v>
      </c>
      <c r="D59" s="65">
        <f>SUM(D56:D58)</f>
        <v>0</v>
      </c>
      <c r="E59" s="66">
        <f t="shared" si="6"/>
        <v>24444773</v>
      </c>
      <c r="F59" s="67">
        <f t="shared" si="6"/>
        <v>24444773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2297371</v>
      </c>
      <c r="L59" s="67">
        <f t="shared" si="6"/>
        <v>5516928</v>
      </c>
      <c r="M59" s="67">
        <f t="shared" si="6"/>
        <v>0</v>
      </c>
      <c r="N59" s="67">
        <f t="shared" si="6"/>
        <v>7814299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3954837</v>
      </c>
      <c r="X59" s="67">
        <f t="shared" si="6"/>
        <v>12222406</v>
      </c>
      <c r="Y59" s="67">
        <f t="shared" si="6"/>
        <v>-8267569</v>
      </c>
      <c r="Z59" s="68">
        <f>+IF(X59&lt;&gt;0,+(Y59/X59)*100,0)</f>
        <v>-67.642729262961808</v>
      </c>
      <c r="AA59" s="65">
        <f>SUM(AA56:AA58)</f>
        <v>24444773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630995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630995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-630995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-630995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-630995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-630995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-630995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17995545</v>
      </c>
      <c r="G6" s="22">
        <v>1528880</v>
      </c>
      <c r="H6" s="22">
        <v>1544188</v>
      </c>
      <c r="I6" s="22">
        <v>1334689</v>
      </c>
      <c r="J6" s="22">
        <v>4407757</v>
      </c>
      <c r="K6" s="22">
        <v>1760928</v>
      </c>
      <c r="L6" s="22">
        <v>1493972</v>
      </c>
      <c r="M6" s="22">
        <v>1333413</v>
      </c>
      <c r="N6" s="22">
        <v>4588313</v>
      </c>
      <c r="O6" s="22"/>
      <c r="P6" s="22"/>
      <c r="Q6" s="22"/>
      <c r="R6" s="22"/>
      <c r="S6" s="22"/>
      <c r="T6" s="22"/>
      <c r="U6" s="22"/>
      <c r="V6" s="22"/>
      <c r="W6" s="22">
        <v>8996070</v>
      </c>
      <c r="X6" s="22">
        <v>8997774</v>
      </c>
      <c r="Y6" s="22">
        <v>-1704</v>
      </c>
      <c r="Z6" s="23">
        <v>-1.8938017336287843E-2</v>
      </c>
      <c r="AA6" s="20">
        <v>17995545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>
        <v>929</v>
      </c>
      <c r="L13" s="22">
        <v>929</v>
      </c>
      <c r="M13" s="22">
        <v>929</v>
      </c>
      <c r="N13" s="22">
        <v>2787</v>
      </c>
      <c r="O13" s="22"/>
      <c r="P13" s="22"/>
      <c r="Q13" s="22"/>
      <c r="R13" s="22"/>
      <c r="S13" s="22"/>
      <c r="T13" s="22"/>
      <c r="U13" s="22"/>
      <c r="V13" s="22"/>
      <c r="W13" s="22">
        <v>5574</v>
      </c>
      <c r="X13" s="22"/>
      <c r="Y13" s="22">
        <v>5574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17995545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1761857</v>
      </c>
      <c r="L32" s="31">
        <f t="shared" si="0"/>
        <v>1494901</v>
      </c>
      <c r="M32" s="31">
        <f t="shared" si="0"/>
        <v>1334342</v>
      </c>
      <c r="N32" s="31">
        <f t="shared" si="0"/>
        <v>4591100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9001644</v>
      </c>
      <c r="X32" s="31">
        <f t="shared" si="0"/>
        <v>8997774</v>
      </c>
      <c r="Y32" s="31">
        <f t="shared" si="0"/>
        <v>3870</v>
      </c>
      <c r="Z32" s="32">
        <f>+IF(X32&lt;&gt;0,+(Y32/X32)*100,0)</f>
        <v>4.3010637964456547E-2</v>
      </c>
      <c r="AA32" s="29">
        <f>SUM(AA6:AA31)</f>
        <v>17995545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833474</v>
      </c>
      <c r="G34" s="22">
        <v>182239</v>
      </c>
      <c r="H34" s="22">
        <v>183023</v>
      </c>
      <c r="I34" s="22">
        <v>182575</v>
      </c>
      <c r="J34" s="22">
        <v>547837</v>
      </c>
      <c r="K34" s="22">
        <v>183039</v>
      </c>
      <c r="L34" s="22">
        <v>106419</v>
      </c>
      <c r="M34" s="22">
        <v>105062</v>
      </c>
      <c r="N34" s="22">
        <v>394520</v>
      </c>
      <c r="O34" s="22"/>
      <c r="P34" s="22"/>
      <c r="Q34" s="22"/>
      <c r="R34" s="22"/>
      <c r="S34" s="22"/>
      <c r="T34" s="22"/>
      <c r="U34" s="22"/>
      <c r="V34" s="22"/>
      <c r="W34" s="22">
        <v>942357</v>
      </c>
      <c r="X34" s="22">
        <v>416730</v>
      </c>
      <c r="Y34" s="22">
        <v>525627</v>
      </c>
      <c r="Z34" s="23">
        <v>126.13130804117773</v>
      </c>
      <c r="AA34" s="20">
        <v>833474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17598546</v>
      </c>
      <c r="G36" s="22"/>
      <c r="H36" s="22">
        <v>2100712</v>
      </c>
      <c r="I36" s="22">
        <v>2521432</v>
      </c>
      <c r="J36" s="22">
        <v>4622144</v>
      </c>
      <c r="K36" s="22">
        <v>2075778</v>
      </c>
      <c r="L36" s="22">
        <v>3130515</v>
      </c>
      <c r="M36" s="22"/>
      <c r="N36" s="22">
        <v>5206293</v>
      </c>
      <c r="O36" s="22"/>
      <c r="P36" s="22"/>
      <c r="Q36" s="22"/>
      <c r="R36" s="22"/>
      <c r="S36" s="22"/>
      <c r="T36" s="22"/>
      <c r="U36" s="22"/>
      <c r="V36" s="22"/>
      <c r="W36" s="22">
        <v>9828437</v>
      </c>
      <c r="X36" s="22">
        <v>8799276</v>
      </c>
      <c r="Y36" s="22">
        <v>1029161</v>
      </c>
      <c r="Z36" s="23">
        <v>11.695973623284461</v>
      </c>
      <c r="AA36" s="20">
        <v>17598546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>
        <v>285868</v>
      </c>
      <c r="N41" s="22">
        <v>285868</v>
      </c>
      <c r="O41" s="22"/>
      <c r="P41" s="22"/>
      <c r="Q41" s="22"/>
      <c r="R41" s="22"/>
      <c r="S41" s="22"/>
      <c r="T41" s="22"/>
      <c r="U41" s="22"/>
      <c r="V41" s="22"/>
      <c r="W41" s="22">
        <v>285868</v>
      </c>
      <c r="X41" s="22">
        <v>199998</v>
      </c>
      <c r="Y41" s="22">
        <v>85870</v>
      </c>
      <c r="Z41" s="23">
        <v>42.935429354293539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>
        <v>79168</v>
      </c>
      <c r="J42" s="22">
        <v>79168</v>
      </c>
      <c r="K42" s="22">
        <v>86930</v>
      </c>
      <c r="L42" s="22">
        <v>175265</v>
      </c>
      <c r="M42" s="22">
        <v>88280</v>
      </c>
      <c r="N42" s="22">
        <v>350475</v>
      </c>
      <c r="O42" s="22"/>
      <c r="P42" s="22"/>
      <c r="Q42" s="22"/>
      <c r="R42" s="22"/>
      <c r="S42" s="22"/>
      <c r="T42" s="22"/>
      <c r="U42" s="22"/>
      <c r="V42" s="22"/>
      <c r="W42" s="22">
        <v>429643</v>
      </c>
      <c r="X42" s="22">
        <v>250002</v>
      </c>
      <c r="Y42" s="22">
        <v>179641</v>
      </c>
      <c r="Z42" s="23">
        <v>71.855825153398783</v>
      </c>
      <c r="AA42" s="20">
        <v>500000</v>
      </c>
    </row>
    <row r="43" spans="1:27" ht="13.5" x14ac:dyDescent="0.25">
      <c r="A43" s="19" t="s">
        <v>68</v>
      </c>
      <c r="B43" s="15" t="s">
        <v>32</v>
      </c>
      <c r="C43" s="20">
        <v>-1232445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1617217</v>
      </c>
      <c r="G44" s="22">
        <v>18962</v>
      </c>
      <c r="H44" s="22">
        <v>720939</v>
      </c>
      <c r="I44" s="22">
        <v>208050</v>
      </c>
      <c r="J44" s="22">
        <v>947951</v>
      </c>
      <c r="K44" s="22">
        <v>287934</v>
      </c>
      <c r="L44" s="22">
        <v>99350</v>
      </c>
      <c r="M44" s="22">
        <v>344935</v>
      </c>
      <c r="N44" s="22">
        <v>732219</v>
      </c>
      <c r="O44" s="22"/>
      <c r="P44" s="22"/>
      <c r="Q44" s="22"/>
      <c r="R44" s="22"/>
      <c r="S44" s="22"/>
      <c r="T44" s="22"/>
      <c r="U44" s="22"/>
      <c r="V44" s="22"/>
      <c r="W44" s="22">
        <v>1680170</v>
      </c>
      <c r="X44" s="22">
        <v>808602</v>
      </c>
      <c r="Y44" s="22">
        <v>871568</v>
      </c>
      <c r="Z44" s="23">
        <v>107.78702006673247</v>
      </c>
      <c r="AA44" s="20">
        <v>1617217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19575643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20949237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2633681</v>
      </c>
      <c r="L47" s="31">
        <f t="shared" si="1"/>
        <v>3511549</v>
      </c>
      <c r="M47" s="31">
        <f t="shared" si="1"/>
        <v>824145</v>
      </c>
      <c r="N47" s="31">
        <f t="shared" si="1"/>
        <v>6969375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13166475</v>
      </c>
      <c r="X47" s="31">
        <f t="shared" si="1"/>
        <v>10474608</v>
      </c>
      <c r="Y47" s="31">
        <f t="shared" si="1"/>
        <v>2691867</v>
      </c>
      <c r="Z47" s="32">
        <f>+IF(X47&lt;&gt;0,+(Y47/X47)*100,0)</f>
        <v>25.698976038053168</v>
      </c>
      <c r="AA47" s="29">
        <f>SUM(AA34:AA46)</f>
        <v>20949237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-6092041</v>
      </c>
      <c r="D48" s="39">
        <f t="shared" si="2"/>
        <v>0</v>
      </c>
      <c r="E48" s="40">
        <f t="shared" si="2"/>
        <v>-2953692</v>
      </c>
      <c r="F48" s="41">
        <f t="shared" si="2"/>
        <v>-2953692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-871824</v>
      </c>
      <c r="L48" s="41">
        <f t="shared" si="2"/>
        <v>-2016648</v>
      </c>
      <c r="M48" s="41">
        <f t="shared" si="2"/>
        <v>510197</v>
      </c>
      <c r="N48" s="41">
        <f t="shared" si="2"/>
        <v>-2378275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-4164831</v>
      </c>
      <c r="X48" s="41">
        <f t="shared" si="2"/>
        <v>-1476834</v>
      </c>
      <c r="Y48" s="41">
        <f t="shared" si="2"/>
        <v>-2687997</v>
      </c>
      <c r="Z48" s="42">
        <f>+IF(X48&lt;&gt;0,+(Y48/X48)*100,0)</f>
        <v>182.01077439983101</v>
      </c>
      <c r="AA48" s="39">
        <f>+AA32-AA47</f>
        <v>-2953692</v>
      </c>
    </row>
    <row r="49" spans="1:27" ht="25.5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-557458</v>
      </c>
      <c r="D51" s="48">
        <f t="shared" si="3"/>
        <v>0</v>
      </c>
      <c r="E51" s="49">
        <f t="shared" si="3"/>
        <v>-2953692</v>
      </c>
      <c r="F51" s="50">
        <f t="shared" si="3"/>
        <v>-2953692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-871824</v>
      </c>
      <c r="L51" s="50">
        <f t="shared" si="3"/>
        <v>-2016648</v>
      </c>
      <c r="M51" s="50">
        <f t="shared" si="3"/>
        <v>510197</v>
      </c>
      <c r="N51" s="50">
        <f t="shared" si="3"/>
        <v>-2378275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-4164831</v>
      </c>
      <c r="X51" s="50">
        <f t="shared" si="3"/>
        <v>-1476834</v>
      </c>
      <c r="Y51" s="50">
        <f t="shared" si="3"/>
        <v>-2687997</v>
      </c>
      <c r="Z51" s="51">
        <f>+IF(X51&lt;&gt;0,+(Y51/X51)*100,0)</f>
        <v>182.01077439983101</v>
      </c>
      <c r="AA51" s="48">
        <f>SUM(AA48:AA50)</f>
        <v>-2953692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-557458</v>
      </c>
      <c r="D53" s="54">
        <f>+D51-D52</f>
        <v>0</v>
      </c>
      <c r="E53" s="55">
        <f t="shared" si="4"/>
        <v>-2953692</v>
      </c>
      <c r="F53" s="56">
        <f t="shared" si="4"/>
        <v>-2953692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-871824</v>
      </c>
      <c r="L53" s="56">
        <f t="shared" si="4"/>
        <v>-2016648</v>
      </c>
      <c r="M53" s="56">
        <f t="shared" si="4"/>
        <v>510197</v>
      </c>
      <c r="N53" s="56">
        <f t="shared" si="4"/>
        <v>-2378275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-4164831</v>
      </c>
      <c r="X53" s="56">
        <f t="shared" si="4"/>
        <v>-1476834</v>
      </c>
      <c r="Y53" s="56">
        <f t="shared" si="4"/>
        <v>-2687997</v>
      </c>
      <c r="Z53" s="57">
        <f>+IF(X53&lt;&gt;0,+(Y53/X53)*100,0)</f>
        <v>182.01077439983101</v>
      </c>
      <c r="AA53" s="54">
        <f>+AA51-AA52</f>
        <v>-2953692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-557458</v>
      </c>
      <c r="D56" s="48">
        <f>SUM(D53:D55)</f>
        <v>0</v>
      </c>
      <c r="E56" s="49">
        <f t="shared" si="5"/>
        <v>-2953692</v>
      </c>
      <c r="F56" s="50">
        <f t="shared" si="5"/>
        <v>-2953692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-871824</v>
      </c>
      <c r="L56" s="50">
        <f t="shared" si="5"/>
        <v>-2016648</v>
      </c>
      <c r="M56" s="50">
        <f t="shared" si="5"/>
        <v>510197</v>
      </c>
      <c r="N56" s="50">
        <f t="shared" si="5"/>
        <v>-2378275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-4164831</v>
      </c>
      <c r="X56" s="50">
        <f t="shared" si="5"/>
        <v>-1476834</v>
      </c>
      <c r="Y56" s="50">
        <f t="shared" si="5"/>
        <v>-2687997</v>
      </c>
      <c r="Z56" s="51">
        <f>+IF(X56&lt;&gt;0,+(Y56/X56)*100,0)</f>
        <v>182.01077439983101</v>
      </c>
      <c r="AA56" s="48">
        <f>SUM(AA53:AA55)</f>
        <v>-2953692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-557458</v>
      </c>
      <c r="D59" s="65">
        <f>SUM(D56:D58)</f>
        <v>0</v>
      </c>
      <c r="E59" s="66">
        <f t="shared" si="6"/>
        <v>-2953692</v>
      </c>
      <c r="F59" s="67">
        <f t="shared" si="6"/>
        <v>-2953692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-871824</v>
      </c>
      <c r="L59" s="67">
        <f t="shared" si="6"/>
        <v>-2016648</v>
      </c>
      <c r="M59" s="67">
        <f t="shared" si="6"/>
        <v>510197</v>
      </c>
      <c r="N59" s="67">
        <f t="shared" si="6"/>
        <v>-2378275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-4164831</v>
      </c>
      <c r="X59" s="67">
        <f t="shared" si="6"/>
        <v>-1476834</v>
      </c>
      <c r="Y59" s="67">
        <f t="shared" si="6"/>
        <v>-2687997</v>
      </c>
      <c r="Z59" s="68">
        <f>+IF(X59&lt;&gt;0,+(Y59/X59)*100,0)</f>
        <v>182.01077439983101</v>
      </c>
      <c r="AA59" s="65">
        <f>SUM(AA56:AA58)</f>
        <v>-2953692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242772186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>
        <v>22333261</v>
      </c>
      <c r="L6" s="22">
        <v>23450795</v>
      </c>
      <c r="M6" s="22">
        <v>18361312</v>
      </c>
      <c r="N6" s="22">
        <v>64145368</v>
      </c>
      <c r="O6" s="22"/>
      <c r="P6" s="22"/>
      <c r="Q6" s="22"/>
      <c r="R6" s="22"/>
      <c r="S6" s="22"/>
      <c r="T6" s="22"/>
      <c r="U6" s="22"/>
      <c r="V6" s="22"/>
      <c r="W6" s="22">
        <v>122740515</v>
      </c>
      <c r="X6" s="22">
        <v>183937398</v>
      </c>
      <c r="Y6" s="22">
        <v>-61196883</v>
      </c>
      <c r="Z6" s="23">
        <v>-33.2704951061665</v>
      </c>
      <c r="AA6" s="20">
        <v>368182651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>
        <v>15010</v>
      </c>
      <c r="L10" s="22">
        <v>1565</v>
      </c>
      <c r="M10" s="22">
        <v>14609</v>
      </c>
      <c r="N10" s="22">
        <v>31184</v>
      </c>
      <c r="O10" s="22"/>
      <c r="P10" s="22"/>
      <c r="Q10" s="22"/>
      <c r="R10" s="22"/>
      <c r="S10" s="22"/>
      <c r="T10" s="22"/>
      <c r="U10" s="22"/>
      <c r="V10" s="22"/>
      <c r="W10" s="22">
        <v>165211</v>
      </c>
      <c r="X10" s="22">
        <v>67438</v>
      </c>
      <c r="Y10" s="22">
        <v>97773</v>
      </c>
      <c r="Z10" s="23">
        <v>144.98205759364157</v>
      </c>
      <c r="AA10" s="20">
        <v>200000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>
        <v>970413</v>
      </c>
      <c r="L13" s="22">
        <v>943627</v>
      </c>
      <c r="M13" s="22">
        <v>897969</v>
      </c>
      <c r="N13" s="22">
        <v>2812009</v>
      </c>
      <c r="O13" s="22"/>
      <c r="P13" s="22"/>
      <c r="Q13" s="22"/>
      <c r="R13" s="22"/>
      <c r="S13" s="22"/>
      <c r="T13" s="22"/>
      <c r="U13" s="22"/>
      <c r="V13" s="22"/>
      <c r="W13" s="22">
        <v>5513340</v>
      </c>
      <c r="X13" s="22">
        <v>3422810</v>
      </c>
      <c r="Y13" s="22">
        <v>2090530</v>
      </c>
      <c r="Z13" s="23">
        <v>61.076425510034149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>
        <v>30</v>
      </c>
      <c r="L17" s="22">
        <v>30</v>
      </c>
      <c r="M17" s="22">
        <v>30</v>
      </c>
      <c r="N17" s="22">
        <v>90</v>
      </c>
      <c r="O17" s="22"/>
      <c r="P17" s="22"/>
      <c r="Q17" s="22"/>
      <c r="R17" s="22"/>
      <c r="S17" s="22"/>
      <c r="T17" s="22"/>
      <c r="U17" s="22"/>
      <c r="V17" s="22"/>
      <c r="W17" s="22">
        <v>185</v>
      </c>
      <c r="X17" s="22">
        <v>450</v>
      </c>
      <c r="Y17" s="22">
        <v>-265</v>
      </c>
      <c r="Z17" s="23">
        <v>-58.888888888888893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4558667</v>
      </c>
      <c r="G23" s="22">
        <v>61157</v>
      </c>
      <c r="H23" s="22">
        <v>92850</v>
      </c>
      <c r="I23" s="22">
        <v>118387</v>
      </c>
      <c r="J23" s="22">
        <v>272394</v>
      </c>
      <c r="K23" s="22">
        <v>280062</v>
      </c>
      <c r="L23" s="22">
        <v>393641</v>
      </c>
      <c r="M23" s="22">
        <v>68034</v>
      </c>
      <c r="N23" s="22">
        <v>741737</v>
      </c>
      <c r="O23" s="22"/>
      <c r="P23" s="22"/>
      <c r="Q23" s="22"/>
      <c r="R23" s="22"/>
      <c r="S23" s="22"/>
      <c r="T23" s="22"/>
      <c r="U23" s="22"/>
      <c r="V23" s="22"/>
      <c r="W23" s="22">
        <v>1014131</v>
      </c>
      <c r="X23" s="22">
        <v>2815431</v>
      </c>
      <c r="Y23" s="22">
        <v>-1801300</v>
      </c>
      <c r="Z23" s="23">
        <v>-63.97954700363816</v>
      </c>
      <c r="AA23" s="20">
        <v>4558667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13839480</v>
      </c>
      <c r="Y25" s="22">
        <v>-13839480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275303954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407348063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23598776</v>
      </c>
      <c r="L32" s="31">
        <f t="shared" si="0"/>
        <v>24789658</v>
      </c>
      <c r="M32" s="31">
        <f t="shared" si="0"/>
        <v>19341954</v>
      </c>
      <c r="N32" s="31">
        <f t="shared" si="0"/>
        <v>67730388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129433382</v>
      </c>
      <c r="X32" s="31">
        <f t="shared" si="0"/>
        <v>204083007</v>
      </c>
      <c r="Y32" s="31">
        <f t="shared" si="0"/>
        <v>-74649625</v>
      </c>
      <c r="Z32" s="32">
        <f>+IF(X32&lt;&gt;0,+(Y32/X32)*100,0)</f>
        <v>-36.578069922303726</v>
      </c>
      <c r="AA32" s="29">
        <f>SUM(AA6:AA31)</f>
        <v>407348063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30895113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>
        <v>2327727</v>
      </c>
      <c r="L34" s="22">
        <v>2235949</v>
      </c>
      <c r="M34" s="22">
        <v>2430767</v>
      </c>
      <c r="N34" s="22">
        <v>6994443</v>
      </c>
      <c r="O34" s="22"/>
      <c r="P34" s="22"/>
      <c r="Q34" s="22"/>
      <c r="R34" s="22"/>
      <c r="S34" s="22"/>
      <c r="T34" s="22"/>
      <c r="U34" s="22"/>
      <c r="V34" s="22"/>
      <c r="W34" s="22">
        <v>14325303</v>
      </c>
      <c r="X34" s="22">
        <v>14405602</v>
      </c>
      <c r="Y34" s="22">
        <v>-80299</v>
      </c>
      <c r="Z34" s="23">
        <v>-0.55741509448893556</v>
      </c>
      <c r="AA34" s="20">
        <v>29879788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312847972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>
        <v>77115483</v>
      </c>
      <c r="L36" s="22"/>
      <c r="M36" s="22">
        <v>51178237</v>
      </c>
      <c r="N36" s="22">
        <v>128293720</v>
      </c>
      <c r="O36" s="22"/>
      <c r="P36" s="22"/>
      <c r="Q36" s="22"/>
      <c r="R36" s="22"/>
      <c r="S36" s="22"/>
      <c r="T36" s="22"/>
      <c r="U36" s="22"/>
      <c r="V36" s="22"/>
      <c r="W36" s="22">
        <v>208000576</v>
      </c>
      <c r="X36" s="22">
        <v>156423984</v>
      </c>
      <c r="Y36" s="22">
        <v>51576592</v>
      </c>
      <c r="Z36" s="23">
        <v>32.972304298297381</v>
      </c>
      <c r="AA36" s="20">
        <v>312847972</v>
      </c>
    </row>
    <row r="37" spans="1:27" ht="13.5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>
        <v>63165</v>
      </c>
      <c r="L37" s="22">
        <v>329010</v>
      </c>
      <c r="M37" s="22">
        <v>182919</v>
      </c>
      <c r="N37" s="22">
        <v>575094</v>
      </c>
      <c r="O37" s="22"/>
      <c r="P37" s="22"/>
      <c r="Q37" s="22"/>
      <c r="R37" s="22"/>
      <c r="S37" s="22"/>
      <c r="T37" s="22"/>
      <c r="U37" s="22"/>
      <c r="V37" s="22"/>
      <c r="W37" s="22">
        <v>738958</v>
      </c>
      <c r="X37" s="22">
        <v>1547</v>
      </c>
      <c r="Y37" s="22">
        <v>737411</v>
      </c>
      <c r="Z37" s="23">
        <v>47667.16224951519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5510004</v>
      </c>
      <c r="Y38" s="22">
        <v>-5510004</v>
      </c>
      <c r="Z38" s="23">
        <v>-100</v>
      </c>
      <c r="AA38" s="20">
        <v>11020000</v>
      </c>
    </row>
    <row r="39" spans="1:27" ht="13.5" x14ac:dyDescent="0.25">
      <c r="A39" s="19" t="s">
        <v>65</v>
      </c>
      <c r="B39" s="15" t="s">
        <v>32</v>
      </c>
      <c r="C39" s="20">
        <v>23734436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2060676</v>
      </c>
      <c r="Y39" s="22">
        <v>-2060676</v>
      </c>
      <c r="Z39" s="23">
        <v>-100</v>
      </c>
      <c r="AA39" s="20">
        <v>4123000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25956503</v>
      </c>
      <c r="D41" s="20"/>
      <c r="E41" s="21">
        <v>22390000</v>
      </c>
      <c r="F41" s="22">
        <v>22390000</v>
      </c>
      <c r="G41" s="22">
        <v>141251</v>
      </c>
      <c r="H41" s="22">
        <v>3789693</v>
      </c>
      <c r="I41" s="22">
        <v>3153509</v>
      </c>
      <c r="J41" s="22">
        <v>7084453</v>
      </c>
      <c r="K41" s="22">
        <v>2527246</v>
      </c>
      <c r="L41" s="22">
        <v>2392496</v>
      </c>
      <c r="M41" s="22">
        <v>2702124</v>
      </c>
      <c r="N41" s="22">
        <v>7621866</v>
      </c>
      <c r="O41" s="22"/>
      <c r="P41" s="22"/>
      <c r="Q41" s="22"/>
      <c r="R41" s="22"/>
      <c r="S41" s="22"/>
      <c r="T41" s="22"/>
      <c r="U41" s="22"/>
      <c r="V41" s="22"/>
      <c r="W41" s="22">
        <v>14706319</v>
      </c>
      <c r="X41" s="22">
        <v>10669717</v>
      </c>
      <c r="Y41" s="22">
        <v>4036602</v>
      </c>
      <c r="Z41" s="23">
        <v>37.832324887342374</v>
      </c>
      <c r="AA41" s="20">
        <v>22390000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-272691629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2888966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>
        <v>128297</v>
      </c>
      <c r="L44" s="22">
        <v>75085</v>
      </c>
      <c r="M44" s="22">
        <v>104344</v>
      </c>
      <c r="N44" s="22">
        <v>307726</v>
      </c>
      <c r="O44" s="22"/>
      <c r="P44" s="22"/>
      <c r="Q44" s="22"/>
      <c r="R44" s="22"/>
      <c r="S44" s="22"/>
      <c r="T44" s="22"/>
      <c r="U44" s="22"/>
      <c r="V44" s="22"/>
      <c r="W44" s="22">
        <v>769877</v>
      </c>
      <c r="X44" s="22">
        <v>599676</v>
      </c>
      <c r="Y44" s="22">
        <v>170201</v>
      </c>
      <c r="Z44" s="23">
        <v>28.382159699571101</v>
      </c>
      <c r="AA44" s="20">
        <v>1558715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123165922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381821475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82161918</v>
      </c>
      <c r="L47" s="31">
        <f t="shared" si="1"/>
        <v>5032540</v>
      </c>
      <c r="M47" s="31">
        <f t="shared" si="1"/>
        <v>56598391</v>
      </c>
      <c r="N47" s="31">
        <f t="shared" si="1"/>
        <v>143792849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238541033</v>
      </c>
      <c r="X47" s="31">
        <f t="shared" si="1"/>
        <v>189671206</v>
      </c>
      <c r="Y47" s="31">
        <f t="shared" si="1"/>
        <v>48869827</v>
      </c>
      <c r="Z47" s="32">
        <f>+IF(X47&lt;&gt;0,+(Y47/X47)*100,0)</f>
        <v>25.765548725408539</v>
      </c>
      <c r="AA47" s="29">
        <f>SUM(AA34:AA46)</f>
        <v>381821475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152138032</v>
      </c>
      <c r="D48" s="39">
        <f t="shared" si="2"/>
        <v>0</v>
      </c>
      <c r="E48" s="40">
        <f t="shared" si="2"/>
        <v>28829326</v>
      </c>
      <c r="F48" s="41">
        <f t="shared" si="2"/>
        <v>25526588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-58563142</v>
      </c>
      <c r="L48" s="41">
        <f t="shared" si="2"/>
        <v>19757118</v>
      </c>
      <c r="M48" s="41">
        <f t="shared" si="2"/>
        <v>-37256437</v>
      </c>
      <c r="N48" s="41">
        <f t="shared" si="2"/>
        <v>-76062461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-109107651</v>
      </c>
      <c r="X48" s="41">
        <f t="shared" si="2"/>
        <v>14411801</v>
      </c>
      <c r="Y48" s="41">
        <f t="shared" si="2"/>
        <v>-123519452</v>
      </c>
      <c r="Z48" s="42">
        <f>+IF(X48&lt;&gt;0,+(Y48/X48)*100,0)</f>
        <v>-857.07159015032187</v>
      </c>
      <c r="AA48" s="39">
        <f>+AA32-AA47</f>
        <v>25526588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249900</v>
      </c>
      <c r="Y49" s="22">
        <v>-249900</v>
      </c>
      <c r="Z49" s="23">
        <v>-100</v>
      </c>
      <c r="AA49" s="20">
        <v>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152138032</v>
      </c>
      <c r="D51" s="48">
        <f t="shared" si="3"/>
        <v>0</v>
      </c>
      <c r="E51" s="49">
        <f t="shared" si="3"/>
        <v>29329326</v>
      </c>
      <c r="F51" s="50">
        <f t="shared" si="3"/>
        <v>26026588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-58563142</v>
      </c>
      <c r="L51" s="50">
        <f t="shared" si="3"/>
        <v>19757118</v>
      </c>
      <c r="M51" s="50">
        <f t="shared" si="3"/>
        <v>-37256437</v>
      </c>
      <c r="N51" s="50">
        <f t="shared" si="3"/>
        <v>-76062461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-109107651</v>
      </c>
      <c r="X51" s="50">
        <f t="shared" si="3"/>
        <v>14661701</v>
      </c>
      <c r="Y51" s="50">
        <f t="shared" si="3"/>
        <v>-123769352</v>
      </c>
      <c r="Z51" s="51">
        <f>+IF(X51&lt;&gt;0,+(Y51/X51)*100,0)</f>
        <v>-844.16775379609771</v>
      </c>
      <c r="AA51" s="48">
        <f>SUM(AA48:AA50)</f>
        <v>26026588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152138032</v>
      </c>
      <c r="D53" s="54">
        <f>+D51-D52</f>
        <v>0</v>
      </c>
      <c r="E53" s="55">
        <f t="shared" si="4"/>
        <v>29329326</v>
      </c>
      <c r="F53" s="56">
        <f t="shared" si="4"/>
        <v>26026588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-58563142</v>
      </c>
      <c r="L53" s="56">
        <f t="shared" si="4"/>
        <v>19757118</v>
      </c>
      <c r="M53" s="56">
        <f t="shared" si="4"/>
        <v>-37256437</v>
      </c>
      <c r="N53" s="56">
        <f t="shared" si="4"/>
        <v>-76062461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-109107651</v>
      </c>
      <c r="X53" s="56">
        <f t="shared" si="4"/>
        <v>14661701</v>
      </c>
      <c r="Y53" s="56">
        <f t="shared" si="4"/>
        <v>-123769352</v>
      </c>
      <c r="Z53" s="57">
        <f>+IF(X53&lt;&gt;0,+(Y53/X53)*100,0)</f>
        <v>-844.16775379609771</v>
      </c>
      <c r="AA53" s="54">
        <f>+AA51-AA52</f>
        <v>26026588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152138032</v>
      </c>
      <c r="D56" s="48">
        <f>SUM(D53:D55)</f>
        <v>0</v>
      </c>
      <c r="E56" s="49">
        <f t="shared" si="5"/>
        <v>29329326</v>
      </c>
      <c r="F56" s="50">
        <f t="shared" si="5"/>
        <v>26026588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-58563142</v>
      </c>
      <c r="L56" s="50">
        <f t="shared" si="5"/>
        <v>19757118</v>
      </c>
      <c r="M56" s="50">
        <f t="shared" si="5"/>
        <v>-37256437</v>
      </c>
      <c r="N56" s="50">
        <f t="shared" si="5"/>
        <v>-76062461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-109107651</v>
      </c>
      <c r="X56" s="50">
        <f t="shared" si="5"/>
        <v>14661701</v>
      </c>
      <c r="Y56" s="50">
        <f t="shared" si="5"/>
        <v>-123769352</v>
      </c>
      <c r="Z56" s="51">
        <f>+IF(X56&lt;&gt;0,+(Y56/X56)*100,0)</f>
        <v>-844.16775379609771</v>
      </c>
      <c r="AA56" s="48">
        <f>SUM(AA53:AA55)</f>
        <v>26026588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152138032</v>
      </c>
      <c r="D59" s="65">
        <f>SUM(D56:D58)</f>
        <v>0</v>
      </c>
      <c r="E59" s="66">
        <f t="shared" si="6"/>
        <v>29329326</v>
      </c>
      <c r="F59" s="67">
        <f t="shared" si="6"/>
        <v>26026588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-58563142</v>
      </c>
      <c r="L59" s="67">
        <f t="shared" si="6"/>
        <v>19757118</v>
      </c>
      <c r="M59" s="67">
        <f t="shared" si="6"/>
        <v>-37256437</v>
      </c>
      <c r="N59" s="67">
        <f t="shared" si="6"/>
        <v>-76062461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-109107651</v>
      </c>
      <c r="X59" s="67">
        <f t="shared" si="6"/>
        <v>14661701</v>
      </c>
      <c r="Y59" s="67">
        <f t="shared" si="6"/>
        <v>-123769352</v>
      </c>
      <c r="Z59" s="68">
        <f>+IF(X59&lt;&gt;0,+(Y59/X59)*100,0)</f>
        <v>-844.16775379609771</v>
      </c>
      <c r="AA59" s="65">
        <f>SUM(AA56:AA58)</f>
        <v>26026588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48168948</v>
      </c>
      <c r="F6" s="22">
        <v>48168948</v>
      </c>
      <c r="G6" s="22">
        <v>2186434</v>
      </c>
      <c r="H6" s="22">
        <v>3153348</v>
      </c>
      <c r="I6" s="22">
        <v>82945</v>
      </c>
      <c r="J6" s="22">
        <v>5422727</v>
      </c>
      <c r="K6" s="22">
        <v>3333783</v>
      </c>
      <c r="L6" s="22">
        <v>6568130</v>
      </c>
      <c r="M6" s="22">
        <v>3519414</v>
      </c>
      <c r="N6" s="22">
        <v>13421327</v>
      </c>
      <c r="O6" s="22"/>
      <c r="P6" s="22"/>
      <c r="Q6" s="22"/>
      <c r="R6" s="22"/>
      <c r="S6" s="22"/>
      <c r="T6" s="22"/>
      <c r="U6" s="22"/>
      <c r="V6" s="22"/>
      <c r="W6" s="22">
        <v>18844054</v>
      </c>
      <c r="X6" s="22">
        <v>24084474</v>
      </c>
      <c r="Y6" s="22">
        <v>-5240420</v>
      </c>
      <c r="Z6" s="23">
        <v>-21.758498856981472</v>
      </c>
      <c r="AA6" s="20">
        <v>48168948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>
        <v>151946</v>
      </c>
      <c r="L17" s="22">
        <v>151946</v>
      </c>
      <c r="M17" s="22">
        <v>151946</v>
      </c>
      <c r="N17" s="22">
        <v>455838</v>
      </c>
      <c r="O17" s="22"/>
      <c r="P17" s="22"/>
      <c r="Q17" s="22"/>
      <c r="R17" s="22"/>
      <c r="S17" s="22"/>
      <c r="T17" s="22"/>
      <c r="U17" s="22"/>
      <c r="V17" s="22"/>
      <c r="W17" s="22">
        <v>910662</v>
      </c>
      <c r="X17" s="22"/>
      <c r="Y17" s="22">
        <v>910662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3736032</v>
      </c>
      <c r="Y19" s="22">
        <v>-3736032</v>
      </c>
      <c r="Z19" s="23">
        <v>-100</v>
      </c>
      <c r="AA19" s="20">
        <v>7472064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130614</v>
      </c>
      <c r="Y23" s="22">
        <v>-130614</v>
      </c>
      <c r="Z23" s="23">
        <v>-100</v>
      </c>
      <c r="AA23" s="20">
        <v>261228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2702256</v>
      </c>
      <c r="F25" s="22">
        <v>2702256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1351128</v>
      </c>
      <c r="Y25" s="22">
        <v>-1351128</v>
      </c>
      <c r="Z25" s="23">
        <v>-100</v>
      </c>
      <c r="AA25" s="20">
        <v>2702256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58604496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3485729</v>
      </c>
      <c r="L32" s="31">
        <f t="shared" si="0"/>
        <v>6720076</v>
      </c>
      <c r="M32" s="31">
        <f t="shared" si="0"/>
        <v>3671360</v>
      </c>
      <c r="N32" s="31">
        <f t="shared" si="0"/>
        <v>13877165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19754716</v>
      </c>
      <c r="X32" s="31">
        <f t="shared" si="0"/>
        <v>29302248</v>
      </c>
      <c r="Y32" s="31">
        <f t="shared" si="0"/>
        <v>-9547532</v>
      </c>
      <c r="Z32" s="32">
        <f>+IF(X32&lt;&gt;0,+(Y32/X32)*100,0)</f>
        <v>-32.582933568782849</v>
      </c>
      <c r="AA32" s="29">
        <f>SUM(AA6:AA31)</f>
        <v>58604496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>
        <v>618699</v>
      </c>
      <c r="L34" s="22">
        <v>648874</v>
      </c>
      <c r="M34" s="22">
        <v>603885</v>
      </c>
      <c r="N34" s="22">
        <v>1871458</v>
      </c>
      <c r="O34" s="22"/>
      <c r="P34" s="22"/>
      <c r="Q34" s="22"/>
      <c r="R34" s="22"/>
      <c r="S34" s="22"/>
      <c r="T34" s="22"/>
      <c r="U34" s="22"/>
      <c r="V34" s="22"/>
      <c r="W34" s="22">
        <v>3741585</v>
      </c>
      <c r="X34" s="22">
        <v>4347840</v>
      </c>
      <c r="Y34" s="22">
        <v>-606255</v>
      </c>
      <c r="Z34" s="23">
        <v>-13.943820379774785</v>
      </c>
      <c r="AA34" s="20">
        <v>8695680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36722940</v>
      </c>
      <c r="F36" s="22">
        <v>36722940</v>
      </c>
      <c r="G36" s="22">
        <v>3680741</v>
      </c>
      <c r="H36" s="22">
        <v>4265796</v>
      </c>
      <c r="I36" s="22">
        <v>3570790</v>
      </c>
      <c r="J36" s="22">
        <v>11517327</v>
      </c>
      <c r="K36" s="22">
        <v>2245109</v>
      </c>
      <c r="L36" s="22"/>
      <c r="M36" s="22">
        <v>2453193</v>
      </c>
      <c r="N36" s="22">
        <v>4698302</v>
      </c>
      <c r="O36" s="22"/>
      <c r="P36" s="22"/>
      <c r="Q36" s="22"/>
      <c r="R36" s="22"/>
      <c r="S36" s="22"/>
      <c r="T36" s="22"/>
      <c r="U36" s="22"/>
      <c r="V36" s="22"/>
      <c r="W36" s="22">
        <v>16215629</v>
      </c>
      <c r="X36" s="22">
        <v>18361470</v>
      </c>
      <c r="Y36" s="22">
        <v>-2145841</v>
      </c>
      <c r="Z36" s="23">
        <v>-11.686651450020069</v>
      </c>
      <c r="AA36" s="20">
        <v>36722940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>
        <v>226414</v>
      </c>
      <c r="M37" s="22"/>
      <c r="N37" s="22">
        <v>226414</v>
      </c>
      <c r="O37" s="22"/>
      <c r="P37" s="22"/>
      <c r="Q37" s="22"/>
      <c r="R37" s="22"/>
      <c r="S37" s="22"/>
      <c r="T37" s="22"/>
      <c r="U37" s="22"/>
      <c r="V37" s="22"/>
      <c r="W37" s="22">
        <v>226414</v>
      </c>
      <c r="X37" s="22">
        <v>280998</v>
      </c>
      <c r="Y37" s="22">
        <v>-54584</v>
      </c>
      <c r="Z37" s="23">
        <v>-19.425049288607035</v>
      </c>
      <c r="AA37" s="20">
        <v>561996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>
        <v>6655476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3327738</v>
      </c>
      <c r="Y38" s="22">
        <v>-3327738</v>
      </c>
      <c r="Z38" s="23">
        <v>-100</v>
      </c>
      <c r="AA38" s="20">
        <v>6655476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1624704</v>
      </c>
      <c r="Y39" s="22">
        <v>-1624704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6763500</v>
      </c>
      <c r="F41" s="22">
        <v>6763500</v>
      </c>
      <c r="G41" s="22">
        <v>535754</v>
      </c>
      <c r="H41" s="22">
        <v>501557</v>
      </c>
      <c r="I41" s="22">
        <v>201985</v>
      </c>
      <c r="J41" s="22">
        <v>1239296</v>
      </c>
      <c r="K41" s="22">
        <v>283413</v>
      </c>
      <c r="L41" s="22">
        <v>1362101</v>
      </c>
      <c r="M41" s="22">
        <v>2207462</v>
      </c>
      <c r="N41" s="22">
        <v>3852976</v>
      </c>
      <c r="O41" s="22"/>
      <c r="P41" s="22"/>
      <c r="Q41" s="22"/>
      <c r="R41" s="22"/>
      <c r="S41" s="22"/>
      <c r="T41" s="22"/>
      <c r="U41" s="22"/>
      <c r="V41" s="22"/>
      <c r="W41" s="22">
        <v>5092272</v>
      </c>
      <c r="X41" s="22">
        <v>3381750</v>
      </c>
      <c r="Y41" s="22">
        <v>1710522</v>
      </c>
      <c r="Z41" s="23">
        <v>50.580971390552229</v>
      </c>
      <c r="AA41" s="20">
        <v>6763500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5475600</v>
      </c>
      <c r="G42" s="22">
        <v>323742</v>
      </c>
      <c r="H42" s="22">
        <v>350719</v>
      </c>
      <c r="I42" s="22">
        <v>353640</v>
      </c>
      <c r="J42" s="22">
        <v>1028101</v>
      </c>
      <c r="K42" s="22">
        <v>348198</v>
      </c>
      <c r="L42" s="22"/>
      <c r="M42" s="22">
        <v>382600</v>
      </c>
      <c r="N42" s="22">
        <v>730798</v>
      </c>
      <c r="O42" s="22"/>
      <c r="P42" s="22"/>
      <c r="Q42" s="22"/>
      <c r="R42" s="22"/>
      <c r="S42" s="22"/>
      <c r="T42" s="22"/>
      <c r="U42" s="22"/>
      <c r="V42" s="22"/>
      <c r="W42" s="22">
        <v>1758899</v>
      </c>
      <c r="X42" s="22">
        <v>2737800</v>
      </c>
      <c r="Y42" s="22">
        <v>-978901</v>
      </c>
      <c r="Z42" s="23">
        <v>-35.755022280663304</v>
      </c>
      <c r="AA42" s="20">
        <v>5475600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2313552</v>
      </c>
      <c r="F44" s="22">
        <v>2313552</v>
      </c>
      <c r="G44" s="22">
        <v>117932</v>
      </c>
      <c r="H44" s="22">
        <v>138326</v>
      </c>
      <c r="I44" s="22">
        <v>97449</v>
      </c>
      <c r="J44" s="22">
        <v>353707</v>
      </c>
      <c r="K44" s="22">
        <v>104647</v>
      </c>
      <c r="L44" s="22">
        <v>130677</v>
      </c>
      <c r="M44" s="22">
        <v>129520</v>
      </c>
      <c r="N44" s="22">
        <v>364844</v>
      </c>
      <c r="O44" s="22"/>
      <c r="P44" s="22"/>
      <c r="Q44" s="22"/>
      <c r="R44" s="22"/>
      <c r="S44" s="22"/>
      <c r="T44" s="22"/>
      <c r="U44" s="22"/>
      <c r="V44" s="22"/>
      <c r="W44" s="22">
        <v>718551</v>
      </c>
      <c r="X44" s="22">
        <v>1156776</v>
      </c>
      <c r="Y44" s="22">
        <v>-438225</v>
      </c>
      <c r="Z44" s="23">
        <v>-37.883306707608043</v>
      </c>
      <c r="AA44" s="20">
        <v>2313552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70438152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3600066</v>
      </c>
      <c r="L47" s="31">
        <f t="shared" si="1"/>
        <v>2368066</v>
      </c>
      <c r="M47" s="31">
        <f t="shared" si="1"/>
        <v>5776660</v>
      </c>
      <c r="N47" s="31">
        <f t="shared" si="1"/>
        <v>11744792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27753350</v>
      </c>
      <c r="X47" s="31">
        <f t="shared" si="1"/>
        <v>35219076</v>
      </c>
      <c r="Y47" s="31">
        <f t="shared" si="1"/>
        <v>-7465726</v>
      </c>
      <c r="Z47" s="32">
        <f>+IF(X47&lt;&gt;0,+(Y47/X47)*100,0)</f>
        <v>-21.197961014082257</v>
      </c>
      <c r="AA47" s="29">
        <f>SUM(AA34:AA46)</f>
        <v>70438152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-11833656</v>
      </c>
      <c r="F48" s="41">
        <f t="shared" si="2"/>
        <v>-11833656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-114337</v>
      </c>
      <c r="L48" s="41">
        <f t="shared" si="2"/>
        <v>4352010</v>
      </c>
      <c r="M48" s="41">
        <f t="shared" si="2"/>
        <v>-2105300</v>
      </c>
      <c r="N48" s="41">
        <f t="shared" si="2"/>
        <v>2132373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-7998634</v>
      </c>
      <c r="X48" s="41">
        <f t="shared" si="2"/>
        <v>-5916828</v>
      </c>
      <c r="Y48" s="41">
        <f t="shared" si="2"/>
        <v>-2081806</v>
      </c>
      <c r="Z48" s="42">
        <f>+IF(X48&lt;&gt;0,+(Y48/X48)*100,0)</f>
        <v>35.184494124216556</v>
      </c>
      <c r="AA48" s="39">
        <f>+AA32-AA47</f>
        <v>-11833656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17759004</v>
      </c>
      <c r="F49" s="22">
        <v>17759004</v>
      </c>
      <c r="G49" s="22"/>
      <c r="H49" s="22"/>
      <c r="I49" s="22">
        <v>2180096</v>
      </c>
      <c r="J49" s="22">
        <v>2180096</v>
      </c>
      <c r="K49" s="22"/>
      <c r="L49" s="22">
        <v>416881</v>
      </c>
      <c r="M49" s="22">
        <v>930128</v>
      </c>
      <c r="N49" s="22">
        <v>1347009</v>
      </c>
      <c r="O49" s="22"/>
      <c r="P49" s="22"/>
      <c r="Q49" s="22"/>
      <c r="R49" s="22"/>
      <c r="S49" s="22"/>
      <c r="T49" s="22"/>
      <c r="U49" s="22"/>
      <c r="V49" s="22"/>
      <c r="W49" s="22">
        <v>3527105</v>
      </c>
      <c r="X49" s="22">
        <v>8879502</v>
      </c>
      <c r="Y49" s="22">
        <v>-5352397</v>
      </c>
      <c r="Z49" s="23">
        <v>-60.278121453207625</v>
      </c>
      <c r="AA49" s="20">
        <v>17759004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5925348</v>
      </c>
      <c r="F51" s="50">
        <f t="shared" si="3"/>
        <v>5925348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-114337</v>
      </c>
      <c r="L51" s="50">
        <f t="shared" si="3"/>
        <v>4768891</v>
      </c>
      <c r="M51" s="50">
        <f t="shared" si="3"/>
        <v>-1175172</v>
      </c>
      <c r="N51" s="50">
        <f t="shared" si="3"/>
        <v>3479382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-4471529</v>
      </c>
      <c r="X51" s="50">
        <f t="shared" si="3"/>
        <v>2962674</v>
      </c>
      <c r="Y51" s="50">
        <f t="shared" si="3"/>
        <v>-7434203</v>
      </c>
      <c r="Z51" s="51">
        <f>+IF(X51&lt;&gt;0,+(Y51/X51)*100,0)</f>
        <v>-250.9288230834712</v>
      </c>
      <c r="AA51" s="48">
        <f>SUM(AA48:AA50)</f>
        <v>5925348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5925348</v>
      </c>
      <c r="F53" s="56">
        <f t="shared" si="4"/>
        <v>5925348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-114337</v>
      </c>
      <c r="L53" s="56">
        <f t="shared" si="4"/>
        <v>4768891</v>
      </c>
      <c r="M53" s="56">
        <f t="shared" si="4"/>
        <v>-1175172</v>
      </c>
      <c r="N53" s="56">
        <f t="shared" si="4"/>
        <v>3479382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-4471529</v>
      </c>
      <c r="X53" s="56">
        <f t="shared" si="4"/>
        <v>2962674</v>
      </c>
      <c r="Y53" s="56">
        <f t="shared" si="4"/>
        <v>-7434203</v>
      </c>
      <c r="Z53" s="57">
        <f>+IF(X53&lt;&gt;0,+(Y53/X53)*100,0)</f>
        <v>-250.9288230834712</v>
      </c>
      <c r="AA53" s="54">
        <f>+AA51-AA52</f>
        <v>5925348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5925348</v>
      </c>
      <c r="F56" s="50">
        <f t="shared" si="5"/>
        <v>5925348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-114337</v>
      </c>
      <c r="L56" s="50">
        <f t="shared" si="5"/>
        <v>4768891</v>
      </c>
      <c r="M56" s="50">
        <f t="shared" si="5"/>
        <v>-1175172</v>
      </c>
      <c r="N56" s="50">
        <f t="shared" si="5"/>
        <v>3479382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-4471529</v>
      </c>
      <c r="X56" s="50">
        <f t="shared" si="5"/>
        <v>2962674</v>
      </c>
      <c r="Y56" s="50">
        <f t="shared" si="5"/>
        <v>-7434203</v>
      </c>
      <c r="Z56" s="51">
        <f>+IF(X56&lt;&gt;0,+(Y56/X56)*100,0)</f>
        <v>-250.9288230834712</v>
      </c>
      <c r="AA56" s="48">
        <f>SUM(AA53:AA55)</f>
        <v>5925348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5925348</v>
      </c>
      <c r="F59" s="67">
        <f t="shared" si="6"/>
        <v>5925348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-114337</v>
      </c>
      <c r="L59" s="67">
        <f t="shared" si="6"/>
        <v>4768891</v>
      </c>
      <c r="M59" s="67">
        <f t="shared" si="6"/>
        <v>-1175172</v>
      </c>
      <c r="N59" s="67">
        <f t="shared" si="6"/>
        <v>3479382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-4471529</v>
      </c>
      <c r="X59" s="67">
        <f t="shared" si="6"/>
        <v>2962674</v>
      </c>
      <c r="Y59" s="67">
        <f t="shared" si="6"/>
        <v>-7434203</v>
      </c>
      <c r="Z59" s="68">
        <f>+IF(X59&lt;&gt;0,+(Y59/X59)*100,0)</f>
        <v>-250.9288230834712</v>
      </c>
      <c r="AA59" s="65">
        <f>SUM(AA56:AA58)</f>
        <v>5925348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61638349</v>
      </c>
      <c r="G6" s="22">
        <v>6539452</v>
      </c>
      <c r="H6" s="22">
        <v>5262958</v>
      </c>
      <c r="I6" s="22">
        <v>3536660</v>
      </c>
      <c r="J6" s="22">
        <v>15339070</v>
      </c>
      <c r="K6" s="22">
        <v>3600747</v>
      </c>
      <c r="L6" s="22">
        <v>3423039</v>
      </c>
      <c r="M6" s="22">
        <v>4192037</v>
      </c>
      <c r="N6" s="22">
        <v>11215823</v>
      </c>
      <c r="O6" s="22"/>
      <c r="P6" s="22"/>
      <c r="Q6" s="22"/>
      <c r="R6" s="22"/>
      <c r="S6" s="22"/>
      <c r="T6" s="22"/>
      <c r="U6" s="22"/>
      <c r="V6" s="22"/>
      <c r="W6" s="22">
        <v>26554893</v>
      </c>
      <c r="X6" s="22">
        <v>30819198</v>
      </c>
      <c r="Y6" s="22">
        <v>-4264305</v>
      </c>
      <c r="Z6" s="23">
        <v>-13.836521638233416</v>
      </c>
      <c r="AA6" s="20">
        <v>61638349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>
        <v>73067</v>
      </c>
      <c r="L13" s="22">
        <v>166563</v>
      </c>
      <c r="M13" s="22">
        <v>135285</v>
      </c>
      <c r="N13" s="22">
        <v>374915</v>
      </c>
      <c r="O13" s="22"/>
      <c r="P13" s="22"/>
      <c r="Q13" s="22"/>
      <c r="R13" s="22"/>
      <c r="S13" s="22"/>
      <c r="T13" s="22"/>
      <c r="U13" s="22"/>
      <c r="V13" s="22"/>
      <c r="W13" s="22">
        <v>550799</v>
      </c>
      <c r="X13" s="22">
        <v>556932</v>
      </c>
      <c r="Y13" s="22">
        <v>-6133</v>
      </c>
      <c r="Z13" s="23">
        <v>-1.1012116380455783</v>
      </c>
      <c r="AA13" s="20">
        <v>1113864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26806000</v>
      </c>
      <c r="Y25" s="22">
        <v>-26806000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98670767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3673814</v>
      </c>
      <c r="L32" s="31">
        <f t="shared" si="0"/>
        <v>3589602</v>
      </c>
      <c r="M32" s="31">
        <f t="shared" si="0"/>
        <v>4327322</v>
      </c>
      <c r="N32" s="31">
        <f t="shared" si="0"/>
        <v>11590738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27105692</v>
      </c>
      <c r="X32" s="31">
        <f t="shared" si="0"/>
        <v>58182130</v>
      </c>
      <c r="Y32" s="31">
        <f t="shared" si="0"/>
        <v>-31076438</v>
      </c>
      <c r="Z32" s="32">
        <f>+IF(X32&lt;&gt;0,+(Y32/X32)*100,0)</f>
        <v>-53.412341555731977</v>
      </c>
      <c r="AA32" s="29">
        <f>SUM(AA6:AA31)</f>
        <v>98670767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8180021</v>
      </c>
      <c r="G34" s="22">
        <v>593047</v>
      </c>
      <c r="H34" s="22">
        <v>560651</v>
      </c>
      <c r="I34" s="22">
        <v>645918</v>
      </c>
      <c r="J34" s="22">
        <v>1799616</v>
      </c>
      <c r="K34" s="22">
        <v>568382</v>
      </c>
      <c r="L34" s="22">
        <v>520022</v>
      </c>
      <c r="M34" s="22">
        <v>728248</v>
      </c>
      <c r="N34" s="22">
        <v>1816652</v>
      </c>
      <c r="O34" s="22"/>
      <c r="P34" s="22"/>
      <c r="Q34" s="22"/>
      <c r="R34" s="22"/>
      <c r="S34" s="22"/>
      <c r="T34" s="22"/>
      <c r="U34" s="22"/>
      <c r="V34" s="22"/>
      <c r="W34" s="22">
        <v>3616268</v>
      </c>
      <c r="X34" s="22">
        <v>4090050</v>
      </c>
      <c r="Y34" s="22">
        <v>-473782</v>
      </c>
      <c r="Z34" s="23">
        <v>-11.583770369555385</v>
      </c>
      <c r="AA34" s="20">
        <v>8180021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>
        <v>3651915</v>
      </c>
      <c r="L36" s="22">
        <v>3616723</v>
      </c>
      <c r="M36" s="22">
        <v>3208114</v>
      </c>
      <c r="N36" s="22">
        <v>10476752</v>
      </c>
      <c r="O36" s="22"/>
      <c r="P36" s="22"/>
      <c r="Q36" s="22"/>
      <c r="R36" s="22"/>
      <c r="S36" s="22"/>
      <c r="T36" s="22"/>
      <c r="U36" s="22"/>
      <c r="V36" s="22"/>
      <c r="W36" s="22">
        <v>28563173</v>
      </c>
      <c r="X36" s="22">
        <v>32568540</v>
      </c>
      <c r="Y36" s="22">
        <v>-4005367</v>
      </c>
      <c r="Z36" s="23">
        <v>-12.298270048334988</v>
      </c>
      <c r="AA36" s="20">
        <v>61537074</v>
      </c>
    </row>
    <row r="37" spans="1:27" ht="13.5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2968521</v>
      </c>
      <c r="G37" s="22">
        <v>209393</v>
      </c>
      <c r="H37" s="22">
        <v>260346</v>
      </c>
      <c r="I37" s="22">
        <v>218445</v>
      </c>
      <c r="J37" s="22">
        <v>688184</v>
      </c>
      <c r="K37" s="22">
        <v>66359</v>
      </c>
      <c r="L37" s="22">
        <v>441463</v>
      </c>
      <c r="M37" s="22">
        <v>212556</v>
      </c>
      <c r="N37" s="22">
        <v>720378</v>
      </c>
      <c r="O37" s="22"/>
      <c r="P37" s="22"/>
      <c r="Q37" s="22"/>
      <c r="R37" s="22"/>
      <c r="S37" s="22"/>
      <c r="T37" s="22"/>
      <c r="U37" s="22"/>
      <c r="V37" s="22"/>
      <c r="W37" s="22">
        <v>1408562</v>
      </c>
      <c r="X37" s="22">
        <v>1484310</v>
      </c>
      <c r="Y37" s="22">
        <v>-75748</v>
      </c>
      <c r="Z37" s="23">
        <v>-5.1032466263785867</v>
      </c>
      <c r="AA37" s="20">
        <v>2968521</v>
      </c>
    </row>
    <row r="38" spans="1:27" ht="13.5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6078860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3039430</v>
      </c>
      <c r="Y38" s="22">
        <v>-3039430</v>
      </c>
      <c r="Z38" s="23">
        <v>-100</v>
      </c>
      <c r="AA38" s="20">
        <v>6078860</v>
      </c>
    </row>
    <row r="39" spans="1:27" ht="13.5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1896348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948176</v>
      </c>
      <c r="Y39" s="22">
        <v>-948176</v>
      </c>
      <c r="Z39" s="23">
        <v>-100</v>
      </c>
      <c r="AA39" s="20">
        <v>1896348</v>
      </c>
    </row>
    <row r="40" spans="1:27" ht="13.5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2762883</v>
      </c>
      <c r="G40" s="22"/>
      <c r="H40" s="22"/>
      <c r="I40" s="22"/>
      <c r="J40" s="22"/>
      <c r="K40" s="22">
        <v>92602</v>
      </c>
      <c r="L40" s="22"/>
      <c r="M40" s="22"/>
      <c r="N40" s="22">
        <v>92602</v>
      </c>
      <c r="O40" s="22"/>
      <c r="P40" s="22"/>
      <c r="Q40" s="22"/>
      <c r="R40" s="22"/>
      <c r="S40" s="22"/>
      <c r="T40" s="22"/>
      <c r="U40" s="22"/>
      <c r="V40" s="22"/>
      <c r="W40" s="22">
        <v>92602</v>
      </c>
      <c r="X40" s="22">
        <v>89940</v>
      </c>
      <c r="Y40" s="22">
        <v>2662</v>
      </c>
      <c r="Z40" s="23">
        <v>2.9597509450744943</v>
      </c>
      <c r="AA40" s="20">
        <v>2762883</v>
      </c>
    </row>
    <row r="41" spans="1:27" ht="13.5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2433168</v>
      </c>
      <c r="G41" s="22"/>
      <c r="H41" s="22">
        <v>155569</v>
      </c>
      <c r="I41" s="22">
        <v>37898</v>
      </c>
      <c r="J41" s="22">
        <v>193467</v>
      </c>
      <c r="K41" s="22"/>
      <c r="L41" s="22">
        <v>294143</v>
      </c>
      <c r="M41" s="22">
        <v>160311</v>
      </c>
      <c r="N41" s="22">
        <v>454454</v>
      </c>
      <c r="O41" s="22"/>
      <c r="P41" s="22"/>
      <c r="Q41" s="22"/>
      <c r="R41" s="22"/>
      <c r="S41" s="22"/>
      <c r="T41" s="22"/>
      <c r="U41" s="22"/>
      <c r="V41" s="22"/>
      <c r="W41" s="22">
        <v>647921</v>
      </c>
      <c r="X41" s="22">
        <v>1216638</v>
      </c>
      <c r="Y41" s="22">
        <v>-568717</v>
      </c>
      <c r="Z41" s="23">
        <v>-46.744964401900972</v>
      </c>
      <c r="AA41" s="20">
        <v>2433168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2878404</v>
      </c>
      <c r="G44" s="22">
        <v>259083</v>
      </c>
      <c r="H44" s="22">
        <v>17244</v>
      </c>
      <c r="I44" s="22">
        <v>10714</v>
      </c>
      <c r="J44" s="22">
        <v>287041</v>
      </c>
      <c r="K44" s="22">
        <v>17413</v>
      </c>
      <c r="L44" s="22">
        <v>48529</v>
      </c>
      <c r="M44" s="22">
        <v>35489</v>
      </c>
      <c r="N44" s="22">
        <v>101431</v>
      </c>
      <c r="O44" s="22"/>
      <c r="P44" s="22"/>
      <c r="Q44" s="22"/>
      <c r="R44" s="22"/>
      <c r="S44" s="22"/>
      <c r="T44" s="22"/>
      <c r="U44" s="22"/>
      <c r="V44" s="22"/>
      <c r="W44" s="22">
        <v>388472</v>
      </c>
      <c r="X44" s="22">
        <v>1439232</v>
      </c>
      <c r="Y44" s="22">
        <v>-1050760</v>
      </c>
      <c r="Z44" s="23">
        <v>-73.008382248310213</v>
      </c>
      <c r="AA44" s="20">
        <v>2878404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88735279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4396671</v>
      </c>
      <c r="L47" s="31">
        <f t="shared" si="1"/>
        <v>4920880</v>
      </c>
      <c r="M47" s="31">
        <f t="shared" si="1"/>
        <v>4344718</v>
      </c>
      <c r="N47" s="31">
        <f t="shared" si="1"/>
        <v>13662269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34716998</v>
      </c>
      <c r="X47" s="31">
        <f t="shared" si="1"/>
        <v>44876316</v>
      </c>
      <c r="Y47" s="31">
        <f t="shared" si="1"/>
        <v>-10159318</v>
      </c>
      <c r="Z47" s="32">
        <f>+IF(X47&lt;&gt;0,+(Y47/X47)*100,0)</f>
        <v>-22.638484852455356</v>
      </c>
      <c r="AA47" s="29">
        <f>SUM(AA34:AA46)</f>
        <v>88735279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9935488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-722857</v>
      </c>
      <c r="L48" s="41">
        <f t="shared" si="2"/>
        <v>-1331278</v>
      </c>
      <c r="M48" s="41">
        <f t="shared" si="2"/>
        <v>-17396</v>
      </c>
      <c r="N48" s="41">
        <f t="shared" si="2"/>
        <v>-2071531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-7611306</v>
      </c>
      <c r="X48" s="41">
        <f t="shared" si="2"/>
        <v>13305814</v>
      </c>
      <c r="Y48" s="41">
        <f t="shared" si="2"/>
        <v>-20917120</v>
      </c>
      <c r="Z48" s="42">
        <f>+IF(X48&lt;&gt;0,+(Y48/X48)*100,0)</f>
        <v>-157.20285884050386</v>
      </c>
      <c r="AA48" s="39">
        <f>+AA32-AA47</f>
        <v>9935488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9935488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-722857</v>
      </c>
      <c r="L51" s="50">
        <f t="shared" si="3"/>
        <v>-1331278</v>
      </c>
      <c r="M51" s="50">
        <f t="shared" si="3"/>
        <v>-17396</v>
      </c>
      <c r="N51" s="50">
        <f t="shared" si="3"/>
        <v>-2071531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-7611306</v>
      </c>
      <c r="X51" s="50">
        <f t="shared" si="3"/>
        <v>13305814</v>
      </c>
      <c r="Y51" s="50">
        <f t="shared" si="3"/>
        <v>-20917120</v>
      </c>
      <c r="Z51" s="51">
        <f>+IF(X51&lt;&gt;0,+(Y51/X51)*100,0)</f>
        <v>-157.20285884050386</v>
      </c>
      <c r="AA51" s="48">
        <f>SUM(AA48:AA50)</f>
        <v>9935488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9935488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-722857</v>
      </c>
      <c r="L53" s="56">
        <f t="shared" si="4"/>
        <v>-1331278</v>
      </c>
      <c r="M53" s="56">
        <f t="shared" si="4"/>
        <v>-17396</v>
      </c>
      <c r="N53" s="56">
        <f t="shared" si="4"/>
        <v>-2071531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-7611306</v>
      </c>
      <c r="X53" s="56">
        <f t="shared" si="4"/>
        <v>13305814</v>
      </c>
      <c r="Y53" s="56">
        <f t="shared" si="4"/>
        <v>-20917120</v>
      </c>
      <c r="Z53" s="57">
        <f>+IF(X53&lt;&gt;0,+(Y53/X53)*100,0)</f>
        <v>-157.20285884050386</v>
      </c>
      <c r="AA53" s="54">
        <f>+AA51-AA52</f>
        <v>9935488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9935488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-722857</v>
      </c>
      <c r="L56" s="50">
        <f t="shared" si="5"/>
        <v>-1331278</v>
      </c>
      <c r="M56" s="50">
        <f t="shared" si="5"/>
        <v>-17396</v>
      </c>
      <c r="N56" s="50">
        <f t="shared" si="5"/>
        <v>-2071531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-7611306</v>
      </c>
      <c r="X56" s="50">
        <f t="shared" si="5"/>
        <v>13305814</v>
      </c>
      <c r="Y56" s="50">
        <f t="shared" si="5"/>
        <v>-20917120</v>
      </c>
      <c r="Z56" s="51">
        <f>+IF(X56&lt;&gt;0,+(Y56/X56)*100,0)</f>
        <v>-157.20285884050386</v>
      </c>
      <c r="AA56" s="48">
        <f>SUM(AA53:AA55)</f>
        <v>9935488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9935488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-722857</v>
      </c>
      <c r="L59" s="67">
        <f t="shared" si="6"/>
        <v>-1331278</v>
      </c>
      <c r="M59" s="67">
        <f t="shared" si="6"/>
        <v>-17396</v>
      </c>
      <c r="N59" s="67">
        <f t="shared" si="6"/>
        <v>-2071531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-7611306</v>
      </c>
      <c r="X59" s="67">
        <f t="shared" si="6"/>
        <v>13305814</v>
      </c>
      <c r="Y59" s="67">
        <f t="shared" si="6"/>
        <v>-20917120</v>
      </c>
      <c r="Z59" s="68">
        <f>+IF(X59&lt;&gt;0,+(Y59/X59)*100,0)</f>
        <v>-157.20285884050386</v>
      </c>
      <c r="AA59" s="65">
        <f>SUM(AA56:AA58)</f>
        <v>9935488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>
        <v>12216595</v>
      </c>
      <c r="L6" s="22">
        <v>9223366</v>
      </c>
      <c r="M6" s="22">
        <v>9451629</v>
      </c>
      <c r="N6" s="22">
        <v>30891590</v>
      </c>
      <c r="O6" s="22"/>
      <c r="P6" s="22"/>
      <c r="Q6" s="22"/>
      <c r="R6" s="22"/>
      <c r="S6" s="22"/>
      <c r="T6" s="22"/>
      <c r="U6" s="22"/>
      <c r="V6" s="22"/>
      <c r="W6" s="22">
        <v>50989104</v>
      </c>
      <c r="X6" s="22">
        <v>60281562</v>
      </c>
      <c r="Y6" s="22">
        <v>-9292458</v>
      </c>
      <c r="Z6" s="23">
        <v>-15.415091599650321</v>
      </c>
      <c r="AA6" s="20">
        <v>120563128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>
        <v>29040</v>
      </c>
      <c r="L23" s="22"/>
      <c r="M23" s="22"/>
      <c r="N23" s="22">
        <v>29040</v>
      </c>
      <c r="O23" s="22"/>
      <c r="P23" s="22"/>
      <c r="Q23" s="22"/>
      <c r="R23" s="22"/>
      <c r="S23" s="22"/>
      <c r="T23" s="22"/>
      <c r="U23" s="22"/>
      <c r="V23" s="22"/>
      <c r="W23" s="22">
        <v>36537</v>
      </c>
      <c r="X23" s="22">
        <v>27228</v>
      </c>
      <c r="Y23" s="22">
        <v>9309</v>
      </c>
      <c r="Z23" s="23">
        <v>34.189070074922874</v>
      </c>
      <c r="AA23" s="20">
        <v>54454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12245635</v>
      </c>
      <c r="L32" s="31">
        <f t="shared" si="0"/>
        <v>9223366</v>
      </c>
      <c r="M32" s="31">
        <f t="shared" si="0"/>
        <v>9451629</v>
      </c>
      <c r="N32" s="31">
        <f t="shared" si="0"/>
        <v>30920630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51025641</v>
      </c>
      <c r="X32" s="31">
        <f t="shared" si="0"/>
        <v>60308790</v>
      </c>
      <c r="Y32" s="31">
        <f t="shared" si="0"/>
        <v>-9283149</v>
      </c>
      <c r="Z32" s="32">
        <f>+IF(X32&lt;&gt;0,+(Y32/X32)*100,0)</f>
        <v>-15.392696487526944</v>
      </c>
      <c r="AA32" s="29">
        <f>SUM(AA6:AA31)</f>
        <v>120617582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10857523</v>
      </c>
      <c r="G34" s="22"/>
      <c r="H34" s="22">
        <v>1788689</v>
      </c>
      <c r="I34" s="22">
        <v>1901460</v>
      </c>
      <c r="J34" s="22">
        <v>3690149</v>
      </c>
      <c r="K34" s="22">
        <v>2207462</v>
      </c>
      <c r="L34" s="22">
        <v>2089514</v>
      </c>
      <c r="M34" s="22">
        <v>2182554</v>
      </c>
      <c r="N34" s="22">
        <v>6479530</v>
      </c>
      <c r="O34" s="22"/>
      <c r="P34" s="22"/>
      <c r="Q34" s="22"/>
      <c r="R34" s="22"/>
      <c r="S34" s="22"/>
      <c r="T34" s="22"/>
      <c r="U34" s="22"/>
      <c r="V34" s="22"/>
      <c r="W34" s="22">
        <v>10169679</v>
      </c>
      <c r="X34" s="22">
        <v>5428764</v>
      </c>
      <c r="Y34" s="22">
        <v>4740915</v>
      </c>
      <c r="Z34" s="23">
        <v>87.329546836075394</v>
      </c>
      <c r="AA34" s="20">
        <v>10857523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>
        <v>31533140</v>
      </c>
      <c r="L36" s="22"/>
      <c r="M36" s="22">
        <v>9437576</v>
      </c>
      <c r="N36" s="22">
        <v>40970716</v>
      </c>
      <c r="O36" s="22"/>
      <c r="P36" s="22"/>
      <c r="Q36" s="22"/>
      <c r="R36" s="22"/>
      <c r="S36" s="22"/>
      <c r="T36" s="22"/>
      <c r="U36" s="22"/>
      <c r="V36" s="22"/>
      <c r="W36" s="22">
        <v>77115913</v>
      </c>
      <c r="X36" s="22">
        <v>81526302</v>
      </c>
      <c r="Y36" s="22">
        <v>-4410389</v>
      </c>
      <c r="Z36" s="23">
        <v>-5.4097743817694566</v>
      </c>
      <c r="AA36" s="20">
        <v>163052608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3500000</v>
      </c>
      <c r="G41" s="22"/>
      <c r="H41" s="22">
        <v>966011</v>
      </c>
      <c r="I41" s="22">
        <v>82507</v>
      </c>
      <c r="J41" s="22">
        <v>1048518</v>
      </c>
      <c r="K41" s="22">
        <v>391883</v>
      </c>
      <c r="L41" s="22">
        <v>25447</v>
      </c>
      <c r="M41" s="22">
        <v>1546936</v>
      </c>
      <c r="N41" s="22">
        <v>1964266</v>
      </c>
      <c r="O41" s="22"/>
      <c r="P41" s="22"/>
      <c r="Q41" s="22"/>
      <c r="R41" s="22"/>
      <c r="S41" s="22"/>
      <c r="T41" s="22"/>
      <c r="U41" s="22"/>
      <c r="V41" s="22"/>
      <c r="W41" s="22">
        <v>3012784</v>
      </c>
      <c r="X41" s="22">
        <v>1750002</v>
      </c>
      <c r="Y41" s="22">
        <v>1262782</v>
      </c>
      <c r="Z41" s="23">
        <v>72.158888961269767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</v>
      </c>
      <c r="Y42" s="22">
        <v>-30000</v>
      </c>
      <c r="Z42" s="23">
        <v>-100</v>
      </c>
      <c r="AA42" s="20">
        <v>60000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3935540</v>
      </c>
      <c r="G44" s="22"/>
      <c r="H44" s="22">
        <v>241075</v>
      </c>
      <c r="I44" s="22">
        <v>501025</v>
      </c>
      <c r="J44" s="22">
        <v>742100</v>
      </c>
      <c r="K44" s="22">
        <v>543573</v>
      </c>
      <c r="L44" s="22">
        <v>296849</v>
      </c>
      <c r="M44" s="22">
        <v>85733</v>
      </c>
      <c r="N44" s="22">
        <v>926155</v>
      </c>
      <c r="O44" s="22"/>
      <c r="P44" s="22"/>
      <c r="Q44" s="22"/>
      <c r="R44" s="22"/>
      <c r="S44" s="22"/>
      <c r="T44" s="22"/>
      <c r="U44" s="22"/>
      <c r="V44" s="22"/>
      <c r="W44" s="22">
        <v>1668255</v>
      </c>
      <c r="X44" s="22">
        <v>1967766</v>
      </c>
      <c r="Y44" s="22">
        <v>-299511</v>
      </c>
      <c r="Z44" s="23">
        <v>-15.220864675982815</v>
      </c>
      <c r="AA44" s="20">
        <v>3935540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186405671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34676058</v>
      </c>
      <c r="L47" s="31">
        <f t="shared" si="1"/>
        <v>2411810</v>
      </c>
      <c r="M47" s="31">
        <f t="shared" si="1"/>
        <v>13252799</v>
      </c>
      <c r="N47" s="31">
        <f t="shared" si="1"/>
        <v>50340667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91966631</v>
      </c>
      <c r="X47" s="31">
        <f t="shared" si="1"/>
        <v>93202836</v>
      </c>
      <c r="Y47" s="31">
        <f t="shared" si="1"/>
        <v>-1236205</v>
      </c>
      <c r="Z47" s="32">
        <f>+IF(X47&lt;&gt;0,+(Y47/X47)*100,0)</f>
        <v>-1.3263598545434818</v>
      </c>
      <c r="AA47" s="29">
        <f>SUM(AA34:AA46)</f>
        <v>186405671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-65788089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-22430423</v>
      </c>
      <c r="L48" s="41">
        <f t="shared" si="2"/>
        <v>6811556</v>
      </c>
      <c r="M48" s="41">
        <f t="shared" si="2"/>
        <v>-3801170</v>
      </c>
      <c r="N48" s="41">
        <f t="shared" si="2"/>
        <v>-19420037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-40940990</v>
      </c>
      <c r="X48" s="41">
        <f t="shared" si="2"/>
        <v>-32894046</v>
      </c>
      <c r="Y48" s="41">
        <f t="shared" si="2"/>
        <v>-8046944</v>
      </c>
      <c r="Z48" s="42">
        <f>+IF(X48&lt;&gt;0,+(Y48/X48)*100,0)</f>
        <v>24.463223526835222</v>
      </c>
      <c r="AA48" s="39">
        <f>+AA32-AA47</f>
        <v>-65788089</v>
      </c>
    </row>
    <row r="49" spans="1:27" ht="25.5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-65788089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-22430423</v>
      </c>
      <c r="L51" s="50">
        <f t="shared" si="3"/>
        <v>6811556</v>
      </c>
      <c r="M51" s="50">
        <f t="shared" si="3"/>
        <v>-3801170</v>
      </c>
      <c r="N51" s="50">
        <f t="shared" si="3"/>
        <v>-19420037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-40940990</v>
      </c>
      <c r="X51" s="50">
        <f t="shared" si="3"/>
        <v>-32894046</v>
      </c>
      <c r="Y51" s="50">
        <f t="shared" si="3"/>
        <v>-8046944</v>
      </c>
      <c r="Z51" s="51">
        <f>+IF(X51&lt;&gt;0,+(Y51/X51)*100,0)</f>
        <v>24.463223526835222</v>
      </c>
      <c r="AA51" s="48">
        <f>SUM(AA48:AA50)</f>
        <v>-65788089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-65788089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-22430423</v>
      </c>
      <c r="L53" s="56">
        <f t="shared" si="4"/>
        <v>6811556</v>
      </c>
      <c r="M53" s="56">
        <f t="shared" si="4"/>
        <v>-3801170</v>
      </c>
      <c r="N53" s="56">
        <f t="shared" si="4"/>
        <v>-19420037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-40940990</v>
      </c>
      <c r="X53" s="56">
        <f t="shared" si="4"/>
        <v>-32894046</v>
      </c>
      <c r="Y53" s="56">
        <f t="shared" si="4"/>
        <v>-8046944</v>
      </c>
      <c r="Z53" s="57">
        <f>+IF(X53&lt;&gt;0,+(Y53/X53)*100,0)</f>
        <v>24.463223526835222</v>
      </c>
      <c r="AA53" s="54">
        <f>+AA51-AA52</f>
        <v>-65788089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-65788089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-22430423</v>
      </c>
      <c r="L56" s="50">
        <f t="shared" si="5"/>
        <v>6811556</v>
      </c>
      <c r="M56" s="50">
        <f t="shared" si="5"/>
        <v>-3801170</v>
      </c>
      <c r="N56" s="50">
        <f t="shared" si="5"/>
        <v>-19420037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-40940990</v>
      </c>
      <c r="X56" s="50">
        <f t="shared" si="5"/>
        <v>-32894046</v>
      </c>
      <c r="Y56" s="50">
        <f t="shared" si="5"/>
        <v>-8046944</v>
      </c>
      <c r="Z56" s="51">
        <f>+IF(X56&lt;&gt;0,+(Y56/X56)*100,0)</f>
        <v>24.463223526835222</v>
      </c>
      <c r="AA56" s="48">
        <f>SUM(AA53:AA55)</f>
        <v>-65788089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-65788089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-22430423</v>
      </c>
      <c r="L59" s="67">
        <f t="shared" si="6"/>
        <v>6811556</v>
      </c>
      <c r="M59" s="67">
        <f t="shared" si="6"/>
        <v>-3801170</v>
      </c>
      <c r="N59" s="67">
        <f t="shared" si="6"/>
        <v>-19420037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-40940990</v>
      </c>
      <c r="X59" s="67">
        <f t="shared" si="6"/>
        <v>-32894046</v>
      </c>
      <c r="Y59" s="67">
        <f t="shared" si="6"/>
        <v>-8046944</v>
      </c>
      <c r="Z59" s="68">
        <f>+IF(X59&lt;&gt;0,+(Y59/X59)*100,0)</f>
        <v>24.463223526835222</v>
      </c>
      <c r="AA59" s="65">
        <f>SUM(AA56:AA58)</f>
        <v>-65788089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>
        <v>7220004</v>
      </c>
      <c r="G39" s="22">
        <v>259809</v>
      </c>
      <c r="H39" s="22">
        <v>300969</v>
      </c>
      <c r="I39" s="22">
        <v>271344</v>
      </c>
      <c r="J39" s="22">
        <v>832122</v>
      </c>
      <c r="K39" s="22">
        <v>280389</v>
      </c>
      <c r="L39" s="22">
        <v>271344</v>
      </c>
      <c r="M39" s="22">
        <v>280389</v>
      </c>
      <c r="N39" s="22">
        <v>832122</v>
      </c>
      <c r="O39" s="22"/>
      <c r="P39" s="22"/>
      <c r="Q39" s="22"/>
      <c r="R39" s="22"/>
      <c r="S39" s="22"/>
      <c r="T39" s="22"/>
      <c r="U39" s="22"/>
      <c r="V39" s="22"/>
      <c r="W39" s="22">
        <v>1664244</v>
      </c>
      <c r="X39" s="22">
        <v>3610002</v>
      </c>
      <c r="Y39" s="22">
        <v>-1945758</v>
      </c>
      <c r="Z39" s="23">
        <v>-53.899083712418992</v>
      </c>
      <c r="AA39" s="20">
        <v>7220004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2800008</v>
      </c>
      <c r="G41" s="22"/>
      <c r="H41" s="22"/>
      <c r="I41" s="22"/>
      <c r="J41" s="22"/>
      <c r="K41" s="22"/>
      <c r="L41" s="22">
        <v>525756</v>
      </c>
      <c r="M41" s="22"/>
      <c r="N41" s="22">
        <v>525756</v>
      </c>
      <c r="O41" s="22"/>
      <c r="P41" s="22"/>
      <c r="Q41" s="22"/>
      <c r="R41" s="22"/>
      <c r="S41" s="22"/>
      <c r="T41" s="22"/>
      <c r="U41" s="22"/>
      <c r="V41" s="22"/>
      <c r="W41" s="22">
        <v>525756</v>
      </c>
      <c r="X41" s="22">
        <v>1400004</v>
      </c>
      <c r="Y41" s="22">
        <v>-874248</v>
      </c>
      <c r="Z41" s="23">
        <v>-62.446107296836296</v>
      </c>
      <c r="AA41" s="20">
        <v>2800008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5791008</v>
      </c>
      <c r="G44" s="22">
        <v>687046</v>
      </c>
      <c r="H44" s="22">
        <v>674491</v>
      </c>
      <c r="I44" s="22">
        <v>367766</v>
      </c>
      <c r="J44" s="22">
        <v>1729303</v>
      </c>
      <c r="K44" s="22">
        <v>907443</v>
      </c>
      <c r="L44" s="22">
        <v>554103</v>
      </c>
      <c r="M44" s="22">
        <v>500088</v>
      </c>
      <c r="N44" s="22">
        <v>1961634</v>
      </c>
      <c r="O44" s="22"/>
      <c r="P44" s="22"/>
      <c r="Q44" s="22"/>
      <c r="R44" s="22"/>
      <c r="S44" s="22"/>
      <c r="T44" s="22"/>
      <c r="U44" s="22"/>
      <c r="V44" s="22"/>
      <c r="W44" s="22">
        <v>3690937</v>
      </c>
      <c r="X44" s="22">
        <v>2895504</v>
      </c>
      <c r="Y44" s="22">
        <v>795433</v>
      </c>
      <c r="Z44" s="23">
        <v>27.471314147726961</v>
      </c>
      <c r="AA44" s="20">
        <v>5791008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15811020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1187832</v>
      </c>
      <c r="L47" s="31">
        <f t="shared" si="1"/>
        <v>1351203</v>
      </c>
      <c r="M47" s="31">
        <f t="shared" si="1"/>
        <v>780477</v>
      </c>
      <c r="N47" s="31">
        <f t="shared" si="1"/>
        <v>3319512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5880937</v>
      </c>
      <c r="X47" s="31">
        <f t="shared" si="1"/>
        <v>7905510</v>
      </c>
      <c r="Y47" s="31">
        <f t="shared" si="1"/>
        <v>-2024573</v>
      </c>
      <c r="Z47" s="32">
        <f>+IF(X47&lt;&gt;0,+(Y47/X47)*100,0)</f>
        <v>-25.609644412567945</v>
      </c>
      <c r="AA47" s="29">
        <f>SUM(AA34:AA46)</f>
        <v>15811020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-15811020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-1187832</v>
      </c>
      <c r="L48" s="41">
        <f t="shared" si="2"/>
        <v>-1351203</v>
      </c>
      <c r="M48" s="41">
        <f t="shared" si="2"/>
        <v>-780477</v>
      </c>
      <c r="N48" s="41">
        <f t="shared" si="2"/>
        <v>-3319512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-5880937</v>
      </c>
      <c r="X48" s="41">
        <f t="shared" si="2"/>
        <v>-7905510</v>
      </c>
      <c r="Y48" s="41">
        <f t="shared" si="2"/>
        <v>2024573</v>
      </c>
      <c r="Z48" s="42">
        <f>+IF(X48&lt;&gt;0,+(Y48/X48)*100,0)</f>
        <v>-25.609644412567945</v>
      </c>
      <c r="AA48" s="39">
        <f>+AA32-AA47</f>
        <v>-15811020</v>
      </c>
    </row>
    <row r="49" spans="1:27" ht="25.5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>
        <v>69000</v>
      </c>
      <c r="L49" s="22">
        <v>115000</v>
      </c>
      <c r="M49" s="22">
        <v>1424485</v>
      </c>
      <c r="N49" s="22">
        <v>1608485</v>
      </c>
      <c r="O49" s="22"/>
      <c r="P49" s="22"/>
      <c r="Q49" s="22"/>
      <c r="R49" s="22"/>
      <c r="S49" s="22"/>
      <c r="T49" s="22"/>
      <c r="U49" s="22"/>
      <c r="V49" s="22"/>
      <c r="W49" s="22">
        <v>1893809</v>
      </c>
      <c r="X49" s="22">
        <v>1309002</v>
      </c>
      <c r="Y49" s="22">
        <v>584807</v>
      </c>
      <c r="Z49" s="23">
        <v>44.675791175261764</v>
      </c>
      <c r="AA49" s="20">
        <v>2618004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-13193016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-1118832</v>
      </c>
      <c r="L51" s="50">
        <f t="shared" si="3"/>
        <v>-1236203</v>
      </c>
      <c r="M51" s="50">
        <f t="shared" si="3"/>
        <v>644008</v>
      </c>
      <c r="N51" s="50">
        <f t="shared" si="3"/>
        <v>-1711027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-3987128</v>
      </c>
      <c r="X51" s="50">
        <f t="shared" si="3"/>
        <v>-6596508</v>
      </c>
      <c r="Y51" s="50">
        <f t="shared" si="3"/>
        <v>2609380</v>
      </c>
      <c r="Z51" s="51">
        <f>+IF(X51&lt;&gt;0,+(Y51/X51)*100,0)</f>
        <v>-39.556989849781125</v>
      </c>
      <c r="AA51" s="48">
        <f>SUM(AA48:AA50)</f>
        <v>-13193016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-13193016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-1118832</v>
      </c>
      <c r="L53" s="56">
        <f t="shared" si="4"/>
        <v>-1236203</v>
      </c>
      <c r="M53" s="56">
        <f t="shared" si="4"/>
        <v>644008</v>
      </c>
      <c r="N53" s="56">
        <f t="shared" si="4"/>
        <v>-1711027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-3987128</v>
      </c>
      <c r="X53" s="56">
        <f t="shared" si="4"/>
        <v>-6596508</v>
      </c>
      <c r="Y53" s="56">
        <f t="shared" si="4"/>
        <v>2609380</v>
      </c>
      <c r="Z53" s="57">
        <f>+IF(X53&lt;&gt;0,+(Y53/X53)*100,0)</f>
        <v>-39.556989849781125</v>
      </c>
      <c r="AA53" s="54">
        <f>+AA51-AA52</f>
        <v>-13193016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-13193016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-1118832</v>
      </c>
      <c r="L56" s="50">
        <f t="shared" si="5"/>
        <v>-1236203</v>
      </c>
      <c r="M56" s="50">
        <f t="shared" si="5"/>
        <v>644008</v>
      </c>
      <c r="N56" s="50">
        <f t="shared" si="5"/>
        <v>-1711027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-3987128</v>
      </c>
      <c r="X56" s="50">
        <f t="shared" si="5"/>
        <v>-6596508</v>
      </c>
      <c r="Y56" s="50">
        <f t="shared" si="5"/>
        <v>2609380</v>
      </c>
      <c r="Z56" s="51">
        <f>+IF(X56&lt;&gt;0,+(Y56/X56)*100,0)</f>
        <v>-39.556989849781125</v>
      </c>
      <c r="AA56" s="48">
        <f>SUM(AA53:AA55)</f>
        <v>-13193016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-13193016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-1118832</v>
      </c>
      <c r="L59" s="67">
        <f t="shared" si="6"/>
        <v>-1236203</v>
      </c>
      <c r="M59" s="67">
        <f t="shared" si="6"/>
        <v>644008</v>
      </c>
      <c r="N59" s="67">
        <f t="shared" si="6"/>
        <v>-1711027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-3987128</v>
      </c>
      <c r="X59" s="67">
        <f t="shared" si="6"/>
        <v>-6596508</v>
      </c>
      <c r="Y59" s="67">
        <f t="shared" si="6"/>
        <v>2609380</v>
      </c>
      <c r="Z59" s="68">
        <f>+IF(X59&lt;&gt;0,+(Y59/X59)*100,0)</f>
        <v>-39.556989849781125</v>
      </c>
      <c r="AA59" s="65">
        <f>SUM(AA56:AA58)</f>
        <v>-13193016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7883697</v>
      </c>
      <c r="N25" s="22">
        <v>7883697</v>
      </c>
      <c r="O25" s="22"/>
      <c r="P25" s="22"/>
      <c r="Q25" s="22"/>
      <c r="R25" s="22"/>
      <c r="S25" s="22"/>
      <c r="T25" s="22"/>
      <c r="U25" s="22"/>
      <c r="V25" s="22"/>
      <c r="W25" s="22">
        <v>7883697</v>
      </c>
      <c r="X25" s="22"/>
      <c r="Y25" s="22">
        <v>7883697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7883697</v>
      </c>
      <c r="N32" s="31">
        <f t="shared" si="0"/>
        <v>7883697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7883697</v>
      </c>
      <c r="X32" s="31">
        <f t="shared" si="0"/>
        <v>0</v>
      </c>
      <c r="Y32" s="31">
        <f t="shared" si="0"/>
        <v>7883697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2535811</v>
      </c>
      <c r="G34" s="22">
        <v>199272</v>
      </c>
      <c r="H34" s="22">
        <v>188727</v>
      </c>
      <c r="I34" s="22">
        <v>188727</v>
      </c>
      <c r="J34" s="22">
        <v>576726</v>
      </c>
      <c r="K34" s="22">
        <v>188727</v>
      </c>
      <c r="L34" s="22">
        <v>188727</v>
      </c>
      <c r="M34" s="22">
        <v>188727</v>
      </c>
      <c r="N34" s="22">
        <v>566181</v>
      </c>
      <c r="O34" s="22"/>
      <c r="P34" s="22"/>
      <c r="Q34" s="22"/>
      <c r="R34" s="22"/>
      <c r="S34" s="22"/>
      <c r="T34" s="22"/>
      <c r="U34" s="22"/>
      <c r="V34" s="22"/>
      <c r="W34" s="22">
        <v>1142907</v>
      </c>
      <c r="X34" s="22">
        <v>1267938</v>
      </c>
      <c r="Y34" s="22">
        <v>-125031</v>
      </c>
      <c r="Z34" s="23">
        <v>-9.8609711200389931</v>
      </c>
      <c r="AA34" s="20">
        <v>2535811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500000</v>
      </c>
      <c r="G37" s="22"/>
      <c r="H37" s="22"/>
      <c r="I37" s="22">
        <v>53990</v>
      </c>
      <c r="J37" s="22">
        <v>53990</v>
      </c>
      <c r="K37" s="22"/>
      <c r="L37" s="22">
        <v>27700</v>
      </c>
      <c r="M37" s="22"/>
      <c r="N37" s="22">
        <v>27700</v>
      </c>
      <c r="O37" s="22"/>
      <c r="P37" s="22"/>
      <c r="Q37" s="22"/>
      <c r="R37" s="22"/>
      <c r="S37" s="22"/>
      <c r="T37" s="22"/>
      <c r="U37" s="22"/>
      <c r="V37" s="22"/>
      <c r="W37" s="22">
        <v>81690</v>
      </c>
      <c r="X37" s="22">
        <v>250002</v>
      </c>
      <c r="Y37" s="22">
        <v>-168312</v>
      </c>
      <c r="Z37" s="23">
        <v>-67.324261405908743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946666</v>
      </c>
      <c r="G41" s="22"/>
      <c r="H41" s="22"/>
      <c r="I41" s="22">
        <v>81940</v>
      </c>
      <c r="J41" s="22">
        <v>81940</v>
      </c>
      <c r="K41" s="22">
        <v>56800</v>
      </c>
      <c r="L41" s="22">
        <v>84690</v>
      </c>
      <c r="M41" s="22">
        <v>25620</v>
      </c>
      <c r="N41" s="22">
        <v>167110</v>
      </c>
      <c r="O41" s="22"/>
      <c r="P41" s="22"/>
      <c r="Q41" s="22"/>
      <c r="R41" s="22"/>
      <c r="S41" s="22"/>
      <c r="T41" s="22"/>
      <c r="U41" s="22"/>
      <c r="V41" s="22"/>
      <c r="W41" s="22">
        <v>249050</v>
      </c>
      <c r="X41" s="22">
        <v>346170</v>
      </c>
      <c r="Y41" s="22">
        <v>-97120</v>
      </c>
      <c r="Z41" s="23">
        <v>-28.055579628506226</v>
      </c>
      <c r="AA41" s="20">
        <v>946666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3212035</v>
      </c>
      <c r="G44" s="22">
        <v>112051</v>
      </c>
      <c r="H44" s="22">
        <v>163123</v>
      </c>
      <c r="I44" s="22">
        <v>112198</v>
      </c>
      <c r="J44" s="22">
        <v>387372</v>
      </c>
      <c r="K44" s="22">
        <v>46512</v>
      </c>
      <c r="L44" s="22">
        <v>95279</v>
      </c>
      <c r="M44" s="22">
        <v>47361</v>
      </c>
      <c r="N44" s="22">
        <v>189152</v>
      </c>
      <c r="O44" s="22"/>
      <c r="P44" s="22"/>
      <c r="Q44" s="22"/>
      <c r="R44" s="22"/>
      <c r="S44" s="22"/>
      <c r="T44" s="22"/>
      <c r="U44" s="22"/>
      <c r="V44" s="22"/>
      <c r="W44" s="22">
        <v>576524</v>
      </c>
      <c r="X44" s="22">
        <v>1733190</v>
      </c>
      <c r="Y44" s="22">
        <v>-1156666</v>
      </c>
      <c r="Z44" s="23">
        <v>-66.736249343695732</v>
      </c>
      <c r="AA44" s="20">
        <v>3212035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7194512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292039</v>
      </c>
      <c r="L47" s="31">
        <f t="shared" si="1"/>
        <v>396396</v>
      </c>
      <c r="M47" s="31">
        <f t="shared" si="1"/>
        <v>261708</v>
      </c>
      <c r="N47" s="31">
        <f t="shared" si="1"/>
        <v>950143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2050171</v>
      </c>
      <c r="X47" s="31">
        <f t="shared" si="1"/>
        <v>3597300</v>
      </c>
      <c r="Y47" s="31">
        <f t="shared" si="1"/>
        <v>-1547129</v>
      </c>
      <c r="Z47" s="32">
        <f>+IF(X47&lt;&gt;0,+(Y47/X47)*100,0)</f>
        <v>-43.008061601756879</v>
      </c>
      <c r="AA47" s="29">
        <f>SUM(AA34:AA46)</f>
        <v>7194512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-7194512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-292039</v>
      </c>
      <c r="L48" s="41">
        <f t="shared" si="2"/>
        <v>-396396</v>
      </c>
      <c r="M48" s="41">
        <f t="shared" si="2"/>
        <v>7621989</v>
      </c>
      <c r="N48" s="41">
        <f t="shared" si="2"/>
        <v>6933554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5833526</v>
      </c>
      <c r="X48" s="41">
        <f t="shared" si="2"/>
        <v>-3597300</v>
      </c>
      <c r="Y48" s="41">
        <f t="shared" si="2"/>
        <v>9430826</v>
      </c>
      <c r="Z48" s="42">
        <f>+IF(X48&lt;&gt;0,+(Y48/X48)*100,0)</f>
        <v>-262.16401189781226</v>
      </c>
      <c r="AA48" s="39">
        <f>+AA32-AA47</f>
        <v>-7194512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>
        <v>23313000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11656500</v>
      </c>
      <c r="Y49" s="22">
        <v>-11656500</v>
      </c>
      <c r="Z49" s="23">
        <v>-100</v>
      </c>
      <c r="AA49" s="20">
        <v>23313000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16118488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-292039</v>
      </c>
      <c r="L51" s="50">
        <f t="shared" si="3"/>
        <v>-396396</v>
      </c>
      <c r="M51" s="50">
        <f t="shared" si="3"/>
        <v>7621989</v>
      </c>
      <c r="N51" s="50">
        <f t="shared" si="3"/>
        <v>6933554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5833526</v>
      </c>
      <c r="X51" s="50">
        <f t="shared" si="3"/>
        <v>8059200</v>
      </c>
      <c r="Y51" s="50">
        <f t="shared" si="3"/>
        <v>-2225674</v>
      </c>
      <c r="Z51" s="51">
        <f>+IF(X51&lt;&gt;0,+(Y51/X51)*100,0)</f>
        <v>-27.616562437959104</v>
      </c>
      <c r="AA51" s="48">
        <f>SUM(AA48:AA50)</f>
        <v>16118488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16118488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-292039</v>
      </c>
      <c r="L53" s="56">
        <f t="shared" si="4"/>
        <v>-396396</v>
      </c>
      <c r="M53" s="56">
        <f t="shared" si="4"/>
        <v>7621989</v>
      </c>
      <c r="N53" s="56">
        <f t="shared" si="4"/>
        <v>6933554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5833526</v>
      </c>
      <c r="X53" s="56">
        <f t="shared" si="4"/>
        <v>8059200</v>
      </c>
      <c r="Y53" s="56">
        <f t="shared" si="4"/>
        <v>-2225674</v>
      </c>
      <c r="Z53" s="57">
        <f>+IF(X53&lt;&gt;0,+(Y53/X53)*100,0)</f>
        <v>-27.616562437959104</v>
      </c>
      <c r="AA53" s="54">
        <f>+AA51-AA52</f>
        <v>16118488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16118488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-292039</v>
      </c>
      <c r="L56" s="50">
        <f t="shared" si="5"/>
        <v>-396396</v>
      </c>
      <c r="M56" s="50">
        <f t="shared" si="5"/>
        <v>7621989</v>
      </c>
      <c r="N56" s="50">
        <f t="shared" si="5"/>
        <v>6933554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5833526</v>
      </c>
      <c r="X56" s="50">
        <f t="shared" si="5"/>
        <v>8059200</v>
      </c>
      <c r="Y56" s="50">
        <f t="shared" si="5"/>
        <v>-2225674</v>
      </c>
      <c r="Z56" s="51">
        <f>+IF(X56&lt;&gt;0,+(Y56/X56)*100,0)</f>
        <v>-27.616562437959104</v>
      </c>
      <c r="AA56" s="48">
        <f>SUM(AA53:AA55)</f>
        <v>16118488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16118488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-292039</v>
      </c>
      <c r="L59" s="67">
        <f t="shared" si="6"/>
        <v>-396396</v>
      </c>
      <c r="M59" s="67">
        <f t="shared" si="6"/>
        <v>7621989</v>
      </c>
      <c r="N59" s="67">
        <f t="shared" si="6"/>
        <v>6933554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5833526</v>
      </c>
      <c r="X59" s="67">
        <f t="shared" si="6"/>
        <v>8059200</v>
      </c>
      <c r="Y59" s="67">
        <f t="shared" si="6"/>
        <v>-2225674</v>
      </c>
      <c r="Z59" s="68">
        <f>+IF(X59&lt;&gt;0,+(Y59/X59)*100,0)</f>
        <v>-27.616562437959104</v>
      </c>
      <c r="AA59" s="65">
        <f>SUM(AA56:AA58)</f>
        <v>16118488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23450435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23450435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-23450435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/>
      <c r="G49" s="22"/>
      <c r="H49" s="22">
        <v>3045800</v>
      </c>
      <c r="I49" s="22"/>
      <c r="J49" s="22">
        <v>3045800</v>
      </c>
      <c r="K49" s="22"/>
      <c r="L49" s="22">
        <v>4908898</v>
      </c>
      <c r="M49" s="22"/>
      <c r="N49" s="22">
        <v>4908898</v>
      </c>
      <c r="O49" s="22"/>
      <c r="P49" s="22"/>
      <c r="Q49" s="22"/>
      <c r="R49" s="22"/>
      <c r="S49" s="22"/>
      <c r="T49" s="22"/>
      <c r="U49" s="22"/>
      <c r="V49" s="22"/>
      <c r="W49" s="22">
        <v>7954698</v>
      </c>
      <c r="X49" s="22"/>
      <c r="Y49" s="22">
        <v>7954698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3517565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4908898</v>
      </c>
      <c r="M51" s="50">
        <f t="shared" si="3"/>
        <v>0</v>
      </c>
      <c r="N51" s="50">
        <f t="shared" si="3"/>
        <v>4908898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7954698</v>
      </c>
      <c r="X51" s="50">
        <f t="shared" si="3"/>
        <v>0</v>
      </c>
      <c r="Y51" s="50">
        <f t="shared" si="3"/>
        <v>7954698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3517565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4908898</v>
      </c>
      <c r="M53" s="56">
        <f t="shared" si="4"/>
        <v>0</v>
      </c>
      <c r="N53" s="56">
        <f t="shared" si="4"/>
        <v>4908898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7954698</v>
      </c>
      <c r="X53" s="56">
        <f t="shared" si="4"/>
        <v>0</v>
      </c>
      <c r="Y53" s="56">
        <f t="shared" si="4"/>
        <v>7954698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3517565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4908898</v>
      </c>
      <c r="M56" s="50">
        <f t="shared" si="5"/>
        <v>0</v>
      </c>
      <c r="N56" s="50">
        <f t="shared" si="5"/>
        <v>4908898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7954698</v>
      </c>
      <c r="X56" s="50">
        <f t="shared" si="5"/>
        <v>0</v>
      </c>
      <c r="Y56" s="50">
        <f t="shared" si="5"/>
        <v>7954698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3517565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4908898</v>
      </c>
      <c r="M59" s="67">
        <f t="shared" si="6"/>
        <v>0</v>
      </c>
      <c r="N59" s="67">
        <f t="shared" si="6"/>
        <v>4908898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7954698</v>
      </c>
      <c r="X59" s="67">
        <f t="shared" si="6"/>
        <v>0</v>
      </c>
      <c r="Y59" s="67">
        <f t="shared" si="6"/>
        <v>7954698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640140847</v>
      </c>
      <c r="G6" s="22">
        <v>44077698</v>
      </c>
      <c r="H6" s="22">
        <v>135633615</v>
      </c>
      <c r="I6" s="22">
        <v>48259897</v>
      </c>
      <c r="J6" s="22">
        <v>227971210</v>
      </c>
      <c r="K6" s="22">
        <v>49187506</v>
      </c>
      <c r="L6" s="22">
        <v>48485278</v>
      </c>
      <c r="M6" s="22">
        <v>45922271</v>
      </c>
      <c r="N6" s="22">
        <v>143595055</v>
      </c>
      <c r="O6" s="22"/>
      <c r="P6" s="22"/>
      <c r="Q6" s="22"/>
      <c r="R6" s="22"/>
      <c r="S6" s="22"/>
      <c r="T6" s="22"/>
      <c r="U6" s="22"/>
      <c r="V6" s="22"/>
      <c r="W6" s="22">
        <v>371566265</v>
      </c>
      <c r="X6" s="22">
        <v>320070420</v>
      </c>
      <c r="Y6" s="22">
        <v>51495845</v>
      </c>
      <c r="Z6" s="23">
        <v>16.088910996523829</v>
      </c>
      <c r="AA6" s="20">
        <v>640140847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5300000</v>
      </c>
      <c r="G10" s="22">
        <v>137375</v>
      </c>
      <c r="H10" s="22">
        <v>193807</v>
      </c>
      <c r="I10" s="22">
        <v>63217</v>
      </c>
      <c r="J10" s="22">
        <v>394399</v>
      </c>
      <c r="K10" s="22">
        <v>122937</v>
      </c>
      <c r="L10" s="22">
        <v>269327</v>
      </c>
      <c r="M10" s="22">
        <v>152114</v>
      </c>
      <c r="N10" s="22">
        <v>544378</v>
      </c>
      <c r="O10" s="22"/>
      <c r="P10" s="22"/>
      <c r="Q10" s="22"/>
      <c r="R10" s="22"/>
      <c r="S10" s="22"/>
      <c r="T10" s="22"/>
      <c r="U10" s="22"/>
      <c r="V10" s="22"/>
      <c r="W10" s="22">
        <v>938777</v>
      </c>
      <c r="X10" s="22">
        <v>2650002</v>
      </c>
      <c r="Y10" s="22">
        <v>-1711225</v>
      </c>
      <c r="Z10" s="23">
        <v>-64.574479566430526</v>
      </c>
      <c r="AA10" s="20">
        <v>5300000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>
        <v>138479</v>
      </c>
      <c r="L23" s="22">
        <v>164232</v>
      </c>
      <c r="M23" s="22">
        <v>93108</v>
      </c>
      <c r="N23" s="22">
        <v>395819</v>
      </c>
      <c r="O23" s="22"/>
      <c r="P23" s="22"/>
      <c r="Q23" s="22"/>
      <c r="R23" s="22"/>
      <c r="S23" s="22"/>
      <c r="T23" s="22"/>
      <c r="U23" s="22"/>
      <c r="V23" s="22"/>
      <c r="W23" s="22">
        <v>918940</v>
      </c>
      <c r="X23" s="22">
        <v>2289504</v>
      </c>
      <c r="Y23" s="22">
        <v>-1370564</v>
      </c>
      <c r="Z23" s="23">
        <v>-59.862922274868268</v>
      </c>
      <c r="AA23" s="20">
        <v>4578999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650019846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49448922</v>
      </c>
      <c r="L32" s="31">
        <f t="shared" si="0"/>
        <v>48918837</v>
      </c>
      <c r="M32" s="31">
        <f t="shared" si="0"/>
        <v>46167493</v>
      </c>
      <c r="N32" s="31">
        <f t="shared" si="0"/>
        <v>144535252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373423982</v>
      </c>
      <c r="X32" s="31">
        <f t="shared" si="0"/>
        <v>325009926</v>
      </c>
      <c r="Y32" s="31">
        <f t="shared" si="0"/>
        <v>48414056</v>
      </c>
      <c r="Z32" s="32">
        <f>+IF(X32&lt;&gt;0,+(Y32/X32)*100,0)</f>
        <v>14.896177663201584</v>
      </c>
      <c r="AA32" s="29">
        <f>SUM(AA6:AA31)</f>
        <v>650019846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27766466</v>
      </c>
      <c r="G34" s="22">
        <v>1608629</v>
      </c>
      <c r="H34" s="22">
        <v>1750911</v>
      </c>
      <c r="I34" s="22">
        <v>1502229</v>
      </c>
      <c r="J34" s="22">
        <v>4861769</v>
      </c>
      <c r="K34" s="22">
        <v>1912912</v>
      </c>
      <c r="L34" s="22">
        <v>1724721</v>
      </c>
      <c r="M34" s="22">
        <v>1784809</v>
      </c>
      <c r="N34" s="22">
        <v>5422442</v>
      </c>
      <c r="O34" s="22"/>
      <c r="P34" s="22"/>
      <c r="Q34" s="22"/>
      <c r="R34" s="22"/>
      <c r="S34" s="22"/>
      <c r="T34" s="22"/>
      <c r="U34" s="22"/>
      <c r="V34" s="22"/>
      <c r="W34" s="22">
        <v>10284211</v>
      </c>
      <c r="X34" s="22">
        <v>13883238</v>
      </c>
      <c r="Y34" s="22">
        <v>-3599027</v>
      </c>
      <c r="Z34" s="23">
        <v>-25.92354175589297</v>
      </c>
      <c r="AA34" s="20">
        <v>27766466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>
        <v>36876725</v>
      </c>
      <c r="L36" s="22">
        <v>33947920</v>
      </c>
      <c r="M36" s="22">
        <v>27439926</v>
      </c>
      <c r="N36" s="22">
        <v>98264571</v>
      </c>
      <c r="O36" s="22"/>
      <c r="P36" s="22"/>
      <c r="Q36" s="22"/>
      <c r="R36" s="22"/>
      <c r="S36" s="22"/>
      <c r="T36" s="22"/>
      <c r="U36" s="22"/>
      <c r="V36" s="22"/>
      <c r="W36" s="22">
        <v>269523321</v>
      </c>
      <c r="X36" s="22">
        <v>239994636</v>
      </c>
      <c r="Y36" s="22">
        <v>29528685</v>
      </c>
      <c r="Z36" s="23">
        <v>12.303893742025135</v>
      </c>
      <c r="AA36" s="20">
        <v>479989276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>
        <v>4676858</v>
      </c>
      <c r="M39" s="22"/>
      <c r="N39" s="22">
        <v>4676858</v>
      </c>
      <c r="O39" s="22"/>
      <c r="P39" s="22"/>
      <c r="Q39" s="22"/>
      <c r="R39" s="22"/>
      <c r="S39" s="22"/>
      <c r="T39" s="22"/>
      <c r="U39" s="22"/>
      <c r="V39" s="22"/>
      <c r="W39" s="22">
        <v>9543044</v>
      </c>
      <c r="X39" s="22">
        <v>12379002</v>
      </c>
      <c r="Y39" s="22">
        <v>-2835958</v>
      </c>
      <c r="Z39" s="23">
        <v>-22.909423554499789</v>
      </c>
      <c r="AA39" s="20">
        <v>24757994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36500000</v>
      </c>
      <c r="G41" s="22">
        <v>727993</v>
      </c>
      <c r="H41" s="22">
        <v>2632338</v>
      </c>
      <c r="I41" s="22">
        <v>4122412</v>
      </c>
      <c r="J41" s="22">
        <v>7482743</v>
      </c>
      <c r="K41" s="22">
        <v>110285</v>
      </c>
      <c r="L41" s="22">
        <v>11864967</v>
      </c>
      <c r="M41" s="22">
        <v>2485359</v>
      </c>
      <c r="N41" s="22">
        <v>14460611</v>
      </c>
      <c r="O41" s="22"/>
      <c r="P41" s="22"/>
      <c r="Q41" s="22"/>
      <c r="R41" s="22"/>
      <c r="S41" s="22"/>
      <c r="T41" s="22"/>
      <c r="U41" s="22"/>
      <c r="V41" s="22"/>
      <c r="W41" s="22">
        <v>21943354</v>
      </c>
      <c r="X41" s="22">
        <v>18249990</v>
      </c>
      <c r="Y41" s="22">
        <v>3693364</v>
      </c>
      <c r="Z41" s="23">
        <v>20.237622048012081</v>
      </c>
      <c r="AA41" s="20">
        <v>36500000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5775866</v>
      </c>
      <c r="G44" s="22">
        <v>69747</v>
      </c>
      <c r="H44" s="22">
        <v>1867078</v>
      </c>
      <c r="I44" s="22">
        <v>1322608</v>
      </c>
      <c r="J44" s="22">
        <v>3259433</v>
      </c>
      <c r="K44" s="22">
        <v>71201</v>
      </c>
      <c r="L44" s="22">
        <v>6412029</v>
      </c>
      <c r="M44" s="22">
        <v>130692</v>
      </c>
      <c r="N44" s="22">
        <v>6613922</v>
      </c>
      <c r="O44" s="22"/>
      <c r="P44" s="22"/>
      <c r="Q44" s="22"/>
      <c r="R44" s="22"/>
      <c r="S44" s="22"/>
      <c r="T44" s="22"/>
      <c r="U44" s="22"/>
      <c r="V44" s="22"/>
      <c r="W44" s="22">
        <v>9873355</v>
      </c>
      <c r="X44" s="22">
        <v>2887926</v>
      </c>
      <c r="Y44" s="22">
        <v>6985429</v>
      </c>
      <c r="Z44" s="23">
        <v>241.88393331408076</v>
      </c>
      <c r="AA44" s="20">
        <v>5775866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574789602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38971123</v>
      </c>
      <c r="L47" s="31">
        <f t="shared" si="1"/>
        <v>58626495</v>
      </c>
      <c r="M47" s="31">
        <f t="shared" si="1"/>
        <v>31840786</v>
      </c>
      <c r="N47" s="31">
        <f t="shared" si="1"/>
        <v>129438404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321167285</v>
      </c>
      <c r="X47" s="31">
        <f t="shared" si="1"/>
        <v>287394792</v>
      </c>
      <c r="Y47" s="31">
        <f t="shared" si="1"/>
        <v>33772493</v>
      </c>
      <c r="Z47" s="32">
        <f>+IF(X47&lt;&gt;0,+(Y47/X47)*100,0)</f>
        <v>11.75125435119228</v>
      </c>
      <c r="AA47" s="29">
        <f>SUM(AA34:AA46)</f>
        <v>574789602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75230244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10477799</v>
      </c>
      <c r="L48" s="41">
        <f t="shared" si="2"/>
        <v>-9707658</v>
      </c>
      <c r="M48" s="41">
        <f t="shared" si="2"/>
        <v>14326707</v>
      </c>
      <c r="N48" s="41">
        <f t="shared" si="2"/>
        <v>15096848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52256697</v>
      </c>
      <c r="X48" s="41">
        <f t="shared" si="2"/>
        <v>37615134</v>
      </c>
      <c r="Y48" s="41">
        <f t="shared" si="2"/>
        <v>14641563</v>
      </c>
      <c r="Z48" s="42">
        <f>+IF(X48&lt;&gt;0,+(Y48/X48)*100,0)</f>
        <v>38.924659952028883</v>
      </c>
      <c r="AA48" s="39">
        <f>+AA32-AA47</f>
        <v>75230244</v>
      </c>
    </row>
    <row r="49" spans="1:27" ht="25.5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75230244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10477799</v>
      </c>
      <c r="L51" s="50">
        <f t="shared" si="3"/>
        <v>-9707658</v>
      </c>
      <c r="M51" s="50">
        <f t="shared" si="3"/>
        <v>14326707</v>
      </c>
      <c r="N51" s="50">
        <f t="shared" si="3"/>
        <v>15096848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52256697</v>
      </c>
      <c r="X51" s="50">
        <f t="shared" si="3"/>
        <v>37615134</v>
      </c>
      <c r="Y51" s="50">
        <f t="shared" si="3"/>
        <v>14641563</v>
      </c>
      <c r="Z51" s="51">
        <f>+IF(X51&lt;&gt;0,+(Y51/X51)*100,0)</f>
        <v>38.924659952028883</v>
      </c>
      <c r="AA51" s="48">
        <f>SUM(AA48:AA50)</f>
        <v>75230244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75230244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10477799</v>
      </c>
      <c r="L53" s="56">
        <f t="shared" si="4"/>
        <v>-9707658</v>
      </c>
      <c r="M53" s="56">
        <f t="shared" si="4"/>
        <v>14326707</v>
      </c>
      <c r="N53" s="56">
        <f t="shared" si="4"/>
        <v>15096848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52256697</v>
      </c>
      <c r="X53" s="56">
        <f t="shared" si="4"/>
        <v>37615134</v>
      </c>
      <c r="Y53" s="56">
        <f t="shared" si="4"/>
        <v>14641563</v>
      </c>
      <c r="Z53" s="57">
        <f>+IF(X53&lt;&gt;0,+(Y53/X53)*100,0)</f>
        <v>38.924659952028883</v>
      </c>
      <c r="AA53" s="54">
        <f>+AA51-AA52</f>
        <v>75230244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75230244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10477799</v>
      </c>
      <c r="L56" s="50">
        <f t="shared" si="5"/>
        <v>-9707658</v>
      </c>
      <c r="M56" s="50">
        <f t="shared" si="5"/>
        <v>14326707</v>
      </c>
      <c r="N56" s="50">
        <f t="shared" si="5"/>
        <v>15096848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52256697</v>
      </c>
      <c r="X56" s="50">
        <f t="shared" si="5"/>
        <v>37615134</v>
      </c>
      <c r="Y56" s="50">
        <f t="shared" si="5"/>
        <v>14641563</v>
      </c>
      <c r="Z56" s="51">
        <f>+IF(X56&lt;&gt;0,+(Y56/X56)*100,0)</f>
        <v>38.924659952028883</v>
      </c>
      <c r="AA56" s="48">
        <f>SUM(AA53:AA55)</f>
        <v>75230244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75230244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10477799</v>
      </c>
      <c r="L59" s="67">
        <f t="shared" si="6"/>
        <v>-9707658</v>
      </c>
      <c r="M59" s="67">
        <f t="shared" si="6"/>
        <v>14326707</v>
      </c>
      <c r="N59" s="67">
        <f t="shared" si="6"/>
        <v>15096848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52256697</v>
      </c>
      <c r="X59" s="67">
        <f t="shared" si="6"/>
        <v>37615134</v>
      </c>
      <c r="Y59" s="67">
        <f t="shared" si="6"/>
        <v>14641563</v>
      </c>
      <c r="Z59" s="68">
        <f>+IF(X59&lt;&gt;0,+(Y59/X59)*100,0)</f>
        <v>38.924659952028883</v>
      </c>
      <c r="AA59" s="65">
        <f>SUM(AA56:AA58)</f>
        <v>75230244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>
        <v>4872032</v>
      </c>
      <c r="L6" s="22">
        <v>11501633</v>
      </c>
      <c r="M6" s="22">
        <v>537450</v>
      </c>
      <c r="N6" s="22">
        <v>16911115</v>
      </c>
      <c r="O6" s="22"/>
      <c r="P6" s="22"/>
      <c r="Q6" s="22"/>
      <c r="R6" s="22"/>
      <c r="S6" s="22"/>
      <c r="T6" s="22"/>
      <c r="U6" s="22"/>
      <c r="V6" s="22"/>
      <c r="W6" s="22">
        <v>31667984</v>
      </c>
      <c r="X6" s="22">
        <v>35707956</v>
      </c>
      <c r="Y6" s="22">
        <v>-4039972</v>
      </c>
      <c r="Z6" s="23">
        <v>-11.313926789872824</v>
      </c>
      <c r="AA6" s="20">
        <v>71415912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>
        <v>129304</v>
      </c>
      <c r="L13" s="22">
        <v>150760</v>
      </c>
      <c r="M13" s="22">
        <v>143098</v>
      </c>
      <c r="N13" s="22">
        <v>423162</v>
      </c>
      <c r="O13" s="22"/>
      <c r="P13" s="22"/>
      <c r="Q13" s="22"/>
      <c r="R13" s="22"/>
      <c r="S13" s="22"/>
      <c r="T13" s="22"/>
      <c r="U13" s="22"/>
      <c r="V13" s="22"/>
      <c r="W13" s="22">
        <v>740983</v>
      </c>
      <c r="X13" s="22">
        <v>1099998</v>
      </c>
      <c r="Y13" s="22">
        <v>-359015</v>
      </c>
      <c r="Z13" s="23">
        <v>-32.637786614157484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90000</v>
      </c>
      <c r="Y19" s="22">
        <v>-90000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10002</v>
      </c>
      <c r="Y23" s="22">
        <v>-10002</v>
      </c>
      <c r="Z23" s="23">
        <v>-100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5001336</v>
      </c>
      <c r="L32" s="31">
        <f t="shared" si="0"/>
        <v>11652393</v>
      </c>
      <c r="M32" s="31">
        <f t="shared" si="0"/>
        <v>680548</v>
      </c>
      <c r="N32" s="31">
        <f t="shared" si="0"/>
        <v>17334277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32408967</v>
      </c>
      <c r="X32" s="31">
        <f t="shared" si="0"/>
        <v>36907956</v>
      </c>
      <c r="Y32" s="31">
        <f t="shared" si="0"/>
        <v>-4498989</v>
      </c>
      <c r="Z32" s="32">
        <f>+IF(X32&lt;&gt;0,+(Y32/X32)*100,0)</f>
        <v>-12.189753883959328</v>
      </c>
      <c r="AA32" s="29">
        <f>SUM(AA6:AA31)</f>
        <v>73815912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8107080</v>
      </c>
      <c r="G34" s="22">
        <v>676736</v>
      </c>
      <c r="H34" s="22">
        <v>677141</v>
      </c>
      <c r="I34" s="22">
        <v>614282</v>
      </c>
      <c r="J34" s="22">
        <v>1968159</v>
      </c>
      <c r="K34" s="22">
        <v>647957</v>
      </c>
      <c r="L34" s="22">
        <v>574413</v>
      </c>
      <c r="M34" s="22">
        <v>676068</v>
      </c>
      <c r="N34" s="22">
        <v>1898438</v>
      </c>
      <c r="O34" s="22"/>
      <c r="P34" s="22"/>
      <c r="Q34" s="22"/>
      <c r="R34" s="22"/>
      <c r="S34" s="22"/>
      <c r="T34" s="22"/>
      <c r="U34" s="22"/>
      <c r="V34" s="22"/>
      <c r="W34" s="22">
        <v>3866597</v>
      </c>
      <c r="X34" s="22">
        <v>4053540</v>
      </c>
      <c r="Y34" s="22">
        <v>-186943</v>
      </c>
      <c r="Z34" s="23">
        <v>-4.6118454486695581</v>
      </c>
      <c r="AA34" s="20">
        <v>8107080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>
        <v>7374938</v>
      </c>
      <c r="L36" s="22">
        <v>4951993</v>
      </c>
      <c r="M36" s="22">
        <v>5221409</v>
      </c>
      <c r="N36" s="22">
        <v>17548340</v>
      </c>
      <c r="O36" s="22"/>
      <c r="P36" s="22"/>
      <c r="Q36" s="22"/>
      <c r="R36" s="22"/>
      <c r="S36" s="22"/>
      <c r="T36" s="22"/>
      <c r="U36" s="22"/>
      <c r="V36" s="22"/>
      <c r="W36" s="22">
        <v>37056465</v>
      </c>
      <c r="X36" s="22">
        <v>35537682</v>
      </c>
      <c r="Y36" s="22">
        <v>1518783</v>
      </c>
      <c r="Z36" s="23">
        <v>4.2737255626295489</v>
      </c>
      <c r="AA36" s="20">
        <v>71075364</v>
      </c>
    </row>
    <row r="37" spans="1:27" ht="13.5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1250004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>
        <v>14594</v>
      </c>
      <c r="M37" s="22">
        <v>35386</v>
      </c>
      <c r="N37" s="22">
        <v>49980</v>
      </c>
      <c r="O37" s="22"/>
      <c r="P37" s="22"/>
      <c r="Q37" s="22"/>
      <c r="R37" s="22"/>
      <c r="S37" s="22"/>
      <c r="T37" s="22"/>
      <c r="U37" s="22"/>
      <c r="V37" s="22"/>
      <c r="W37" s="22">
        <v>102596</v>
      </c>
      <c r="X37" s="22">
        <v>625002</v>
      </c>
      <c r="Y37" s="22">
        <v>-522406</v>
      </c>
      <c r="Z37" s="23">
        <v>-83.584692528983908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7407000</v>
      </c>
      <c r="Y39" s="22">
        <v>-7407000</v>
      </c>
      <c r="Z39" s="23">
        <v>-100</v>
      </c>
      <c r="AA39" s="20">
        <v>14814000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5950008</v>
      </c>
      <c r="G41" s="22"/>
      <c r="H41" s="22"/>
      <c r="I41" s="22"/>
      <c r="J41" s="22"/>
      <c r="K41" s="22">
        <v>175652</v>
      </c>
      <c r="L41" s="22">
        <v>628175</v>
      </c>
      <c r="M41" s="22"/>
      <c r="N41" s="22">
        <v>803827</v>
      </c>
      <c r="O41" s="22"/>
      <c r="P41" s="22"/>
      <c r="Q41" s="22"/>
      <c r="R41" s="22"/>
      <c r="S41" s="22"/>
      <c r="T41" s="22"/>
      <c r="U41" s="22"/>
      <c r="V41" s="22"/>
      <c r="W41" s="22">
        <v>803827</v>
      </c>
      <c r="X41" s="22">
        <v>2975004</v>
      </c>
      <c r="Y41" s="22">
        <v>-2171177</v>
      </c>
      <c r="Z41" s="23">
        <v>-72.980641370566218</v>
      </c>
      <c r="AA41" s="20">
        <v>5950008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1148772</v>
      </c>
      <c r="G44" s="22">
        <v>15837</v>
      </c>
      <c r="H44" s="22">
        <v>21484</v>
      </c>
      <c r="I44" s="22">
        <v>58420</v>
      </c>
      <c r="J44" s="22">
        <v>95741</v>
      </c>
      <c r="K44" s="22">
        <v>58970</v>
      </c>
      <c r="L44" s="22">
        <v>36475</v>
      </c>
      <c r="M44" s="22">
        <v>49318</v>
      </c>
      <c r="N44" s="22">
        <v>144763</v>
      </c>
      <c r="O44" s="22"/>
      <c r="P44" s="22"/>
      <c r="Q44" s="22"/>
      <c r="R44" s="22"/>
      <c r="S44" s="22"/>
      <c r="T44" s="22"/>
      <c r="U44" s="22"/>
      <c r="V44" s="22"/>
      <c r="W44" s="22">
        <v>240504</v>
      </c>
      <c r="X44" s="22">
        <v>574386</v>
      </c>
      <c r="Y44" s="22">
        <v>-333882</v>
      </c>
      <c r="Z44" s="23">
        <v>-58.128505917623343</v>
      </c>
      <c r="AA44" s="20">
        <v>1148772</v>
      </c>
    </row>
    <row r="45" spans="1:27" ht="13.5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102345228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8257517</v>
      </c>
      <c r="L47" s="31">
        <f t="shared" si="1"/>
        <v>6205650</v>
      </c>
      <c r="M47" s="31">
        <f t="shared" si="1"/>
        <v>5982181</v>
      </c>
      <c r="N47" s="31">
        <f t="shared" si="1"/>
        <v>20445348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42069989</v>
      </c>
      <c r="X47" s="31">
        <f t="shared" si="1"/>
        <v>51172614</v>
      </c>
      <c r="Y47" s="31">
        <f t="shared" si="1"/>
        <v>-9102625</v>
      </c>
      <c r="Z47" s="32">
        <f>+IF(X47&lt;&gt;0,+(Y47/X47)*100,0)</f>
        <v>-17.788078990844593</v>
      </c>
      <c r="AA47" s="29">
        <f>SUM(AA34:AA46)</f>
        <v>102345228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-28529316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-3256181</v>
      </c>
      <c r="L48" s="41">
        <f t="shared" si="2"/>
        <v>5446743</v>
      </c>
      <c r="M48" s="41">
        <f t="shared" si="2"/>
        <v>-5301633</v>
      </c>
      <c r="N48" s="41">
        <f t="shared" si="2"/>
        <v>-3111071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-9661022</v>
      </c>
      <c r="X48" s="41">
        <f t="shared" si="2"/>
        <v>-14264658</v>
      </c>
      <c r="Y48" s="41">
        <f t="shared" si="2"/>
        <v>4603636</v>
      </c>
      <c r="Z48" s="42">
        <f>+IF(X48&lt;&gt;0,+(Y48/X48)*100,0)</f>
        <v>-32.273020495829627</v>
      </c>
      <c r="AA48" s="39">
        <f>+AA32-AA47</f>
        <v>-28529316</v>
      </c>
    </row>
    <row r="49" spans="1:27" ht="25.5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37400000</v>
      </c>
      <c r="G49" s="22"/>
      <c r="H49" s="22">
        <v>5897731</v>
      </c>
      <c r="I49" s="22">
        <v>5441394</v>
      </c>
      <c r="J49" s="22">
        <v>11339125</v>
      </c>
      <c r="K49" s="22">
        <v>1978002</v>
      </c>
      <c r="L49" s="22">
        <v>7208106</v>
      </c>
      <c r="M49" s="22">
        <v>8808291</v>
      </c>
      <c r="N49" s="22">
        <v>17994399</v>
      </c>
      <c r="O49" s="22"/>
      <c r="P49" s="22"/>
      <c r="Q49" s="22"/>
      <c r="R49" s="22"/>
      <c r="S49" s="22"/>
      <c r="T49" s="22"/>
      <c r="U49" s="22"/>
      <c r="V49" s="22"/>
      <c r="W49" s="22">
        <v>29333524</v>
      </c>
      <c r="X49" s="22">
        <v>19325000</v>
      </c>
      <c r="Y49" s="22">
        <v>10008524</v>
      </c>
      <c r="Z49" s="23">
        <v>51.790551099611903</v>
      </c>
      <c r="AA49" s="20">
        <v>37400000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8870684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-1278179</v>
      </c>
      <c r="L51" s="50">
        <f t="shared" si="3"/>
        <v>12654849</v>
      </c>
      <c r="M51" s="50">
        <f t="shared" si="3"/>
        <v>3506658</v>
      </c>
      <c r="N51" s="50">
        <f t="shared" si="3"/>
        <v>14883328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19672502</v>
      </c>
      <c r="X51" s="50">
        <f t="shared" si="3"/>
        <v>5060342</v>
      </c>
      <c r="Y51" s="50">
        <f t="shared" si="3"/>
        <v>14612160</v>
      </c>
      <c r="Z51" s="51">
        <f>+IF(X51&lt;&gt;0,+(Y51/X51)*100,0)</f>
        <v>288.75834874401767</v>
      </c>
      <c r="AA51" s="48">
        <f>SUM(AA48:AA50)</f>
        <v>8870684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8870684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-1278179</v>
      </c>
      <c r="L53" s="56">
        <f t="shared" si="4"/>
        <v>12654849</v>
      </c>
      <c r="M53" s="56">
        <f t="shared" si="4"/>
        <v>3506658</v>
      </c>
      <c r="N53" s="56">
        <f t="shared" si="4"/>
        <v>14883328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19672502</v>
      </c>
      <c r="X53" s="56">
        <f t="shared" si="4"/>
        <v>5060342</v>
      </c>
      <c r="Y53" s="56">
        <f t="shared" si="4"/>
        <v>14612160</v>
      </c>
      <c r="Z53" s="57">
        <f>+IF(X53&lt;&gt;0,+(Y53/X53)*100,0)</f>
        <v>288.75834874401767</v>
      </c>
      <c r="AA53" s="54">
        <f>+AA51-AA52</f>
        <v>8870684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8870684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-1278179</v>
      </c>
      <c r="L56" s="50">
        <f t="shared" si="5"/>
        <v>12654849</v>
      </c>
      <c r="M56" s="50">
        <f t="shared" si="5"/>
        <v>3506658</v>
      </c>
      <c r="N56" s="50">
        <f t="shared" si="5"/>
        <v>14883328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19672502</v>
      </c>
      <c r="X56" s="50">
        <f t="shared" si="5"/>
        <v>5060342</v>
      </c>
      <c r="Y56" s="50">
        <f t="shared" si="5"/>
        <v>14612160</v>
      </c>
      <c r="Z56" s="51">
        <f>+IF(X56&lt;&gt;0,+(Y56/X56)*100,0)</f>
        <v>288.75834874401767</v>
      </c>
      <c r="AA56" s="48">
        <f>SUM(AA53:AA55)</f>
        <v>8870684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8870684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-1278179</v>
      </c>
      <c r="L59" s="67">
        <f t="shared" si="6"/>
        <v>12654849</v>
      </c>
      <c r="M59" s="67">
        <f t="shared" si="6"/>
        <v>3506658</v>
      </c>
      <c r="N59" s="67">
        <f t="shared" si="6"/>
        <v>14883328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19672502</v>
      </c>
      <c r="X59" s="67">
        <f t="shared" si="6"/>
        <v>5060342</v>
      </c>
      <c r="Y59" s="67">
        <f t="shared" si="6"/>
        <v>14612160</v>
      </c>
      <c r="Z59" s="68">
        <f>+IF(X59&lt;&gt;0,+(Y59/X59)*100,0)</f>
        <v>288.75834874401767</v>
      </c>
      <c r="AA59" s="65">
        <f>SUM(AA56:AA58)</f>
        <v>8870684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32242812</v>
      </c>
      <c r="G6" s="22">
        <v>3231545</v>
      </c>
      <c r="H6" s="22">
        <v>3980573</v>
      </c>
      <c r="I6" s="22">
        <v>3894140</v>
      </c>
      <c r="J6" s="22">
        <v>11106258</v>
      </c>
      <c r="K6" s="22">
        <v>4239875</v>
      </c>
      <c r="L6" s="22">
        <v>4637331</v>
      </c>
      <c r="M6" s="22">
        <v>4358729</v>
      </c>
      <c r="N6" s="22">
        <v>13235935</v>
      </c>
      <c r="O6" s="22"/>
      <c r="P6" s="22"/>
      <c r="Q6" s="22"/>
      <c r="R6" s="22"/>
      <c r="S6" s="22"/>
      <c r="T6" s="22"/>
      <c r="U6" s="22"/>
      <c r="V6" s="22"/>
      <c r="W6" s="22">
        <v>24342193</v>
      </c>
      <c r="X6" s="22">
        <v>16121406</v>
      </c>
      <c r="Y6" s="22">
        <v>8220787</v>
      </c>
      <c r="Z6" s="23">
        <v>50.992990313624006</v>
      </c>
      <c r="AA6" s="20">
        <v>32242812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>
        <v>6087</v>
      </c>
      <c r="L19" s="22">
        <v>1457</v>
      </c>
      <c r="M19" s="22">
        <v>1457</v>
      </c>
      <c r="N19" s="22">
        <v>9001</v>
      </c>
      <c r="O19" s="22"/>
      <c r="P19" s="22"/>
      <c r="Q19" s="22"/>
      <c r="R19" s="22"/>
      <c r="S19" s="22"/>
      <c r="T19" s="22"/>
      <c r="U19" s="22"/>
      <c r="V19" s="22"/>
      <c r="W19" s="22">
        <v>15091</v>
      </c>
      <c r="X19" s="22">
        <v>15000</v>
      </c>
      <c r="Y19" s="22">
        <v>91</v>
      </c>
      <c r="Z19" s="23">
        <v>0.60666666666666669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12498</v>
      </c>
      <c r="Y23" s="22">
        <v>-12498</v>
      </c>
      <c r="Z23" s="23">
        <v>-100</v>
      </c>
      <c r="AA23" s="20">
        <v>24996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32297808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4245962</v>
      </c>
      <c r="L32" s="31">
        <f t="shared" si="0"/>
        <v>4638788</v>
      </c>
      <c r="M32" s="31">
        <f t="shared" si="0"/>
        <v>4360186</v>
      </c>
      <c r="N32" s="31">
        <f t="shared" si="0"/>
        <v>13244936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24357284</v>
      </c>
      <c r="X32" s="31">
        <f t="shared" si="0"/>
        <v>16148904</v>
      </c>
      <c r="Y32" s="31">
        <f t="shared" si="0"/>
        <v>8208380</v>
      </c>
      <c r="Z32" s="32">
        <f>+IF(X32&lt;&gt;0,+(Y32/X32)*100,0)</f>
        <v>50.829331823385658</v>
      </c>
      <c r="AA32" s="29">
        <f>SUM(AA6:AA31)</f>
        <v>32297808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5205192</v>
      </c>
      <c r="G34" s="22">
        <v>423551</v>
      </c>
      <c r="H34" s="22">
        <v>431034</v>
      </c>
      <c r="I34" s="22">
        <v>430935</v>
      </c>
      <c r="J34" s="22">
        <v>1285520</v>
      </c>
      <c r="K34" s="22">
        <v>427696</v>
      </c>
      <c r="L34" s="22">
        <v>404041</v>
      </c>
      <c r="M34" s="22">
        <v>408758</v>
      </c>
      <c r="N34" s="22">
        <v>1240495</v>
      </c>
      <c r="O34" s="22"/>
      <c r="P34" s="22"/>
      <c r="Q34" s="22"/>
      <c r="R34" s="22"/>
      <c r="S34" s="22"/>
      <c r="T34" s="22"/>
      <c r="U34" s="22"/>
      <c r="V34" s="22"/>
      <c r="W34" s="22">
        <v>2526015</v>
      </c>
      <c r="X34" s="22">
        <v>2602596</v>
      </c>
      <c r="Y34" s="22">
        <v>-76581</v>
      </c>
      <c r="Z34" s="23">
        <v>-2.9424851187045551</v>
      </c>
      <c r="AA34" s="20">
        <v>5205192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>
        <v>3236995</v>
      </c>
      <c r="L36" s="22">
        <v>3527124</v>
      </c>
      <c r="M36" s="22">
        <v>3115134</v>
      </c>
      <c r="N36" s="22">
        <v>9879253</v>
      </c>
      <c r="O36" s="22"/>
      <c r="P36" s="22"/>
      <c r="Q36" s="22"/>
      <c r="R36" s="22"/>
      <c r="S36" s="22"/>
      <c r="T36" s="22"/>
      <c r="U36" s="22"/>
      <c r="V36" s="22"/>
      <c r="W36" s="22">
        <v>20921849</v>
      </c>
      <c r="X36" s="22">
        <v>23865318</v>
      </c>
      <c r="Y36" s="22">
        <v>-2943469</v>
      </c>
      <c r="Z36" s="23">
        <v>-12.333667625966685</v>
      </c>
      <c r="AA36" s="20">
        <v>47730636</v>
      </c>
    </row>
    <row r="37" spans="1:27" ht="13.5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>
        <v>100401</v>
      </c>
      <c r="L37" s="22">
        <v>47800</v>
      </c>
      <c r="M37" s="22">
        <v>24310</v>
      </c>
      <c r="N37" s="22">
        <v>172511</v>
      </c>
      <c r="O37" s="22"/>
      <c r="P37" s="22"/>
      <c r="Q37" s="22"/>
      <c r="R37" s="22"/>
      <c r="S37" s="22"/>
      <c r="T37" s="22"/>
      <c r="U37" s="22"/>
      <c r="V37" s="22"/>
      <c r="W37" s="22">
        <v>488967</v>
      </c>
      <c r="X37" s="22">
        <v>939132</v>
      </c>
      <c r="Y37" s="22">
        <v>-450165</v>
      </c>
      <c r="Z37" s="23">
        <v>-47.934156220850745</v>
      </c>
      <c r="AA37" s="20">
        <v>1878264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/>
      <c r="P39" s="22"/>
      <c r="Q39" s="22"/>
      <c r="R39" s="22"/>
      <c r="S39" s="22"/>
      <c r="T39" s="22"/>
      <c r="U39" s="22"/>
      <c r="V39" s="22"/>
      <c r="W39" s="22">
        <v>321580</v>
      </c>
      <c r="X39" s="22">
        <v>448146</v>
      </c>
      <c r="Y39" s="22">
        <v>-126566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24996</v>
      </c>
      <c r="Y40" s="22">
        <v>-24996</v>
      </c>
      <c r="Z40" s="23">
        <v>-100</v>
      </c>
      <c r="AA40" s="20">
        <v>49992</v>
      </c>
    </row>
    <row r="41" spans="1:27" ht="13.5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5152608</v>
      </c>
      <c r="G41" s="22">
        <v>168740</v>
      </c>
      <c r="H41" s="22">
        <v>447675</v>
      </c>
      <c r="I41" s="22">
        <v>671590</v>
      </c>
      <c r="J41" s="22">
        <v>1288005</v>
      </c>
      <c r="K41" s="22">
        <v>746982</v>
      </c>
      <c r="L41" s="22">
        <v>78180</v>
      </c>
      <c r="M41" s="22">
        <v>944113</v>
      </c>
      <c r="N41" s="22">
        <v>1769275</v>
      </c>
      <c r="O41" s="22"/>
      <c r="P41" s="22"/>
      <c r="Q41" s="22"/>
      <c r="R41" s="22"/>
      <c r="S41" s="22"/>
      <c r="T41" s="22"/>
      <c r="U41" s="22"/>
      <c r="V41" s="22"/>
      <c r="W41" s="22">
        <v>3057280</v>
      </c>
      <c r="X41" s="22">
        <v>2576304</v>
      </c>
      <c r="Y41" s="22">
        <v>480976</v>
      </c>
      <c r="Z41" s="23">
        <v>18.669225370918959</v>
      </c>
      <c r="AA41" s="20">
        <v>5152608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6390036</v>
      </c>
      <c r="G44" s="22">
        <v>17923</v>
      </c>
      <c r="H44" s="22">
        <v>679761</v>
      </c>
      <c r="I44" s="22">
        <v>428106</v>
      </c>
      <c r="J44" s="22">
        <v>1125790</v>
      </c>
      <c r="K44" s="22">
        <v>328985</v>
      </c>
      <c r="L44" s="22">
        <v>397562</v>
      </c>
      <c r="M44" s="22">
        <v>325401</v>
      </c>
      <c r="N44" s="22">
        <v>1051948</v>
      </c>
      <c r="O44" s="22"/>
      <c r="P44" s="22"/>
      <c r="Q44" s="22"/>
      <c r="R44" s="22"/>
      <c r="S44" s="22"/>
      <c r="T44" s="22"/>
      <c r="U44" s="22"/>
      <c r="V44" s="22"/>
      <c r="W44" s="22">
        <v>2177738</v>
      </c>
      <c r="X44" s="22">
        <v>3195018</v>
      </c>
      <c r="Y44" s="22">
        <v>-1017280</v>
      </c>
      <c r="Z44" s="23">
        <v>-31.839570230903234</v>
      </c>
      <c r="AA44" s="20">
        <v>6390036</v>
      </c>
    </row>
    <row r="45" spans="1:27" ht="13.5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67303020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4895238</v>
      </c>
      <c r="L47" s="31">
        <f t="shared" si="1"/>
        <v>4507139</v>
      </c>
      <c r="M47" s="31">
        <f t="shared" si="1"/>
        <v>4871895</v>
      </c>
      <c r="N47" s="31">
        <f t="shared" si="1"/>
        <v>14274272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29493429</v>
      </c>
      <c r="X47" s="31">
        <f t="shared" si="1"/>
        <v>33651510</v>
      </c>
      <c r="Y47" s="31">
        <f t="shared" si="1"/>
        <v>-4158081</v>
      </c>
      <c r="Z47" s="32">
        <f>+IF(X47&lt;&gt;0,+(Y47/X47)*100,0)</f>
        <v>-12.356298424647214</v>
      </c>
      <c r="AA47" s="29">
        <f>SUM(AA34:AA46)</f>
        <v>67303020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-35005212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-649276</v>
      </c>
      <c r="L48" s="41">
        <f t="shared" si="2"/>
        <v>131649</v>
      </c>
      <c r="M48" s="41">
        <f t="shared" si="2"/>
        <v>-511709</v>
      </c>
      <c r="N48" s="41">
        <f t="shared" si="2"/>
        <v>-1029336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-5136145</v>
      </c>
      <c r="X48" s="41">
        <f t="shared" si="2"/>
        <v>-17502606</v>
      </c>
      <c r="Y48" s="41">
        <f t="shared" si="2"/>
        <v>12366461</v>
      </c>
      <c r="Z48" s="42">
        <f>+IF(X48&lt;&gt;0,+(Y48/X48)*100,0)</f>
        <v>-70.654969894197478</v>
      </c>
      <c r="AA48" s="39">
        <f>+AA32-AA47</f>
        <v>-35005212</v>
      </c>
    </row>
    <row r="49" spans="1:27" ht="25.5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16999992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>
        <v>1951775</v>
      </c>
      <c r="L49" s="22">
        <v>2441299</v>
      </c>
      <c r="M49" s="22">
        <v>1749916</v>
      </c>
      <c r="N49" s="22">
        <v>6142990</v>
      </c>
      <c r="O49" s="22"/>
      <c r="P49" s="22"/>
      <c r="Q49" s="22"/>
      <c r="R49" s="22"/>
      <c r="S49" s="22"/>
      <c r="T49" s="22"/>
      <c r="U49" s="22"/>
      <c r="V49" s="22"/>
      <c r="W49" s="22">
        <v>14271816</v>
      </c>
      <c r="X49" s="22">
        <v>8499996</v>
      </c>
      <c r="Y49" s="22">
        <v>5771820</v>
      </c>
      <c r="Z49" s="23">
        <v>67.903796660610197</v>
      </c>
      <c r="AA49" s="20">
        <v>16999992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-18005220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1302499</v>
      </c>
      <c r="L51" s="50">
        <f t="shared" si="3"/>
        <v>2572948</v>
      </c>
      <c r="M51" s="50">
        <f t="shared" si="3"/>
        <v>1238207</v>
      </c>
      <c r="N51" s="50">
        <f t="shared" si="3"/>
        <v>5113654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9135671</v>
      </c>
      <c r="X51" s="50">
        <f t="shared" si="3"/>
        <v>-9002610</v>
      </c>
      <c r="Y51" s="50">
        <f t="shared" si="3"/>
        <v>18138281</v>
      </c>
      <c r="Z51" s="51">
        <f>+IF(X51&lt;&gt;0,+(Y51/X51)*100,0)</f>
        <v>-201.47802692774653</v>
      </c>
      <c r="AA51" s="48">
        <f>SUM(AA48:AA50)</f>
        <v>-18005220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-18005220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1302499</v>
      </c>
      <c r="L53" s="56">
        <f t="shared" si="4"/>
        <v>2572948</v>
      </c>
      <c r="M53" s="56">
        <f t="shared" si="4"/>
        <v>1238207</v>
      </c>
      <c r="N53" s="56">
        <f t="shared" si="4"/>
        <v>5113654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9135671</v>
      </c>
      <c r="X53" s="56">
        <f t="shared" si="4"/>
        <v>-9002610</v>
      </c>
      <c r="Y53" s="56">
        <f t="shared" si="4"/>
        <v>18138281</v>
      </c>
      <c r="Z53" s="57">
        <f>+IF(X53&lt;&gt;0,+(Y53/X53)*100,0)</f>
        <v>-201.47802692774653</v>
      </c>
      <c r="AA53" s="54">
        <f>+AA51-AA52</f>
        <v>-18005220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-18005220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1302499</v>
      </c>
      <c r="L56" s="50">
        <f t="shared" si="5"/>
        <v>2572948</v>
      </c>
      <c r="M56" s="50">
        <f t="shared" si="5"/>
        <v>1238207</v>
      </c>
      <c r="N56" s="50">
        <f t="shared" si="5"/>
        <v>5113654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9135671</v>
      </c>
      <c r="X56" s="50">
        <f t="shared" si="5"/>
        <v>-9002610</v>
      </c>
      <c r="Y56" s="50">
        <f t="shared" si="5"/>
        <v>18138281</v>
      </c>
      <c r="Z56" s="51">
        <f>+IF(X56&lt;&gt;0,+(Y56/X56)*100,0)</f>
        <v>-201.47802692774653</v>
      </c>
      <c r="AA56" s="48">
        <f>SUM(AA53:AA55)</f>
        <v>-18005220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-18005220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1302499</v>
      </c>
      <c r="L59" s="67">
        <f t="shared" si="6"/>
        <v>2572948</v>
      </c>
      <c r="M59" s="67">
        <f t="shared" si="6"/>
        <v>1238207</v>
      </c>
      <c r="N59" s="67">
        <f t="shared" si="6"/>
        <v>5113654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9135671</v>
      </c>
      <c r="X59" s="67">
        <f t="shared" si="6"/>
        <v>-9002610</v>
      </c>
      <c r="Y59" s="67">
        <f t="shared" si="6"/>
        <v>18138281</v>
      </c>
      <c r="Z59" s="68">
        <f>+IF(X59&lt;&gt;0,+(Y59/X59)*100,0)</f>
        <v>-201.47802692774653</v>
      </c>
      <c r="AA59" s="65">
        <f>SUM(AA56:AA58)</f>
        <v>-18005220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297540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148770</v>
      </c>
      <c r="Y41" s="22">
        <v>-148770</v>
      </c>
      <c r="Z41" s="23">
        <v>-100</v>
      </c>
      <c r="AA41" s="20">
        <v>297540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297540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148770</v>
      </c>
      <c r="Y47" s="31">
        <f t="shared" si="1"/>
        <v>-148770</v>
      </c>
      <c r="Z47" s="32">
        <f>+IF(X47&lt;&gt;0,+(Y47/X47)*100,0)</f>
        <v>-100</v>
      </c>
      <c r="AA47" s="29">
        <f>SUM(AA34:AA46)</f>
        <v>297540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-297540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-148770</v>
      </c>
      <c r="Y48" s="41">
        <f t="shared" si="2"/>
        <v>148770</v>
      </c>
      <c r="Z48" s="42">
        <f>+IF(X48&lt;&gt;0,+(Y48/X48)*100,0)</f>
        <v>-100</v>
      </c>
      <c r="AA48" s="39">
        <f>+AA32-AA47</f>
        <v>-297540</v>
      </c>
    </row>
    <row r="49" spans="1:27" ht="25.5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3003000</v>
      </c>
      <c r="Y49" s="22">
        <v>-3003000</v>
      </c>
      <c r="Z49" s="23">
        <v>-100</v>
      </c>
      <c r="AA49" s="20">
        <v>6006000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5708460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2854230</v>
      </c>
      <c r="Y51" s="50">
        <f t="shared" si="3"/>
        <v>-2854230</v>
      </c>
      <c r="Z51" s="51">
        <f>+IF(X51&lt;&gt;0,+(Y51/X51)*100,0)</f>
        <v>-100</v>
      </c>
      <c r="AA51" s="48">
        <f>SUM(AA48:AA50)</f>
        <v>5708460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5708460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2854230</v>
      </c>
      <c r="Y53" s="56">
        <f t="shared" si="4"/>
        <v>-2854230</v>
      </c>
      <c r="Z53" s="57">
        <f>+IF(X53&lt;&gt;0,+(Y53/X53)*100,0)</f>
        <v>-100</v>
      </c>
      <c r="AA53" s="54">
        <f>+AA51-AA52</f>
        <v>5708460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5708460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2854230</v>
      </c>
      <c r="Y56" s="50">
        <f t="shared" si="5"/>
        <v>-2854230</v>
      </c>
      <c r="Z56" s="51">
        <f>+IF(X56&lt;&gt;0,+(Y56/X56)*100,0)</f>
        <v>-100</v>
      </c>
      <c r="AA56" s="48">
        <f>SUM(AA53:AA55)</f>
        <v>5708460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5708460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2854230</v>
      </c>
      <c r="Y59" s="67">
        <f t="shared" si="6"/>
        <v>-2854230</v>
      </c>
      <c r="Z59" s="68">
        <f>+IF(X59&lt;&gt;0,+(Y59/X59)*100,0)</f>
        <v>-100</v>
      </c>
      <c r="AA59" s="65">
        <f>SUM(AA56:AA58)</f>
        <v>5708460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/>
      <c r="P6" s="22"/>
      <c r="Q6" s="22"/>
      <c r="R6" s="22"/>
      <c r="S6" s="22"/>
      <c r="T6" s="22"/>
      <c r="U6" s="22"/>
      <c r="V6" s="22"/>
      <c r="W6" s="22">
        <v>1776921921</v>
      </c>
      <c r="X6" s="22">
        <v>1792373616</v>
      </c>
      <c r="Y6" s="22">
        <v>-15451695</v>
      </c>
      <c r="Z6" s="23">
        <v>-0.86208002963596397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/>
      <c r="P10" s="22"/>
      <c r="Q10" s="22"/>
      <c r="R10" s="22"/>
      <c r="S10" s="22"/>
      <c r="T10" s="22"/>
      <c r="U10" s="22"/>
      <c r="V10" s="22"/>
      <c r="W10" s="22">
        <v>3595342</v>
      </c>
      <c r="X10" s="22">
        <v>5608782</v>
      </c>
      <c r="Y10" s="22">
        <v>-2013440</v>
      </c>
      <c r="Z10" s="23">
        <v>-35.897989973580721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/>
      <c r="P13" s="22"/>
      <c r="Q13" s="22"/>
      <c r="R13" s="22"/>
      <c r="S13" s="22"/>
      <c r="T13" s="22"/>
      <c r="U13" s="22"/>
      <c r="V13" s="22"/>
      <c r="W13" s="22">
        <v>18627269</v>
      </c>
      <c r="X13" s="22">
        <v>14923152</v>
      </c>
      <c r="Y13" s="22">
        <v>3704117</v>
      </c>
      <c r="Z13" s="23">
        <v>24.821277703262691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/>
      <c r="P19" s="22"/>
      <c r="Q19" s="22"/>
      <c r="R19" s="22"/>
      <c r="S19" s="22"/>
      <c r="T19" s="22"/>
      <c r="U19" s="22"/>
      <c r="V19" s="22"/>
      <c r="W19" s="22">
        <v>-132670</v>
      </c>
      <c r="X19" s="22">
        <v>789750</v>
      </c>
      <c r="Y19" s="22">
        <v>-922420</v>
      </c>
      <c r="Z19" s="23">
        <v>-116.79898702120923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/>
      <c r="P23" s="22"/>
      <c r="Q23" s="22"/>
      <c r="R23" s="22"/>
      <c r="S23" s="22"/>
      <c r="T23" s="22"/>
      <c r="U23" s="22"/>
      <c r="V23" s="22"/>
      <c r="W23" s="22">
        <v>1409824</v>
      </c>
      <c r="X23" s="22">
        <v>1916634</v>
      </c>
      <c r="Y23" s="22">
        <v>-506810</v>
      </c>
      <c r="Z23" s="23">
        <v>-26.442711545344601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4896450</v>
      </c>
      <c r="Y29" s="22">
        <v>-4896450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192390</v>
      </c>
      <c r="Y30" s="22">
        <v>-192390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1806294178</v>
      </c>
      <c r="X32" s="31">
        <f t="shared" si="0"/>
        <v>1823064222</v>
      </c>
      <c r="Y32" s="31">
        <f t="shared" si="0"/>
        <v>-16770044</v>
      </c>
      <c r="Z32" s="32">
        <f>+IF(X32&lt;&gt;0,+(Y32/X32)*100,0)</f>
        <v>-0.91988223989182094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/>
      <c r="P34" s="22"/>
      <c r="Q34" s="22"/>
      <c r="R34" s="22"/>
      <c r="S34" s="22"/>
      <c r="T34" s="22"/>
      <c r="U34" s="22"/>
      <c r="V34" s="22"/>
      <c r="W34" s="22">
        <v>238420702</v>
      </c>
      <c r="X34" s="22">
        <v>225708708</v>
      </c>
      <c r="Y34" s="22">
        <v>12711994</v>
      </c>
      <c r="Z34" s="23">
        <v>5.6320352513825025</v>
      </c>
      <c r="AA34" s="20">
        <v>451415508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/>
      <c r="P36" s="22"/>
      <c r="Q36" s="22"/>
      <c r="R36" s="22"/>
      <c r="S36" s="22"/>
      <c r="T36" s="22"/>
      <c r="U36" s="22"/>
      <c r="V36" s="22"/>
      <c r="W36" s="22">
        <v>1395835454</v>
      </c>
      <c r="X36" s="22">
        <v>1099965870</v>
      </c>
      <c r="Y36" s="22">
        <v>295869584</v>
      </c>
      <c r="Z36" s="23">
        <v>26.898069482828589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/>
      <c r="P37" s="22"/>
      <c r="Q37" s="22"/>
      <c r="R37" s="22"/>
      <c r="S37" s="22"/>
      <c r="T37" s="22"/>
      <c r="U37" s="22"/>
      <c r="V37" s="22"/>
      <c r="W37" s="22">
        <v>29896911</v>
      </c>
      <c r="X37" s="22">
        <v>28145724</v>
      </c>
      <c r="Y37" s="22">
        <v>1751187</v>
      </c>
      <c r="Z37" s="23">
        <v>6.2218580698084018</v>
      </c>
      <c r="AA37" s="20">
        <v>56291300</v>
      </c>
    </row>
    <row r="38" spans="1:27" ht="13.5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/>
      <c r="P38" s="22"/>
      <c r="Q38" s="22"/>
      <c r="R38" s="22"/>
      <c r="S38" s="22"/>
      <c r="T38" s="22"/>
      <c r="U38" s="22"/>
      <c r="V38" s="22"/>
      <c r="W38" s="22">
        <v>89618682</v>
      </c>
      <c r="X38" s="22">
        <v>89618682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/>
      <c r="P39" s="22"/>
      <c r="Q39" s="22"/>
      <c r="R39" s="22"/>
      <c r="S39" s="22"/>
      <c r="T39" s="22"/>
      <c r="U39" s="22"/>
      <c r="V39" s="22"/>
      <c r="W39" s="22">
        <v>115884629</v>
      </c>
      <c r="X39" s="22">
        <v>42500010</v>
      </c>
      <c r="Y39" s="22">
        <v>73384619</v>
      </c>
      <c r="Z39" s="23">
        <v>172.66965113655269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/>
      <c r="P40" s="22"/>
      <c r="Q40" s="22"/>
      <c r="R40" s="22"/>
      <c r="S40" s="22"/>
      <c r="T40" s="22"/>
      <c r="U40" s="22"/>
      <c r="V40" s="22"/>
      <c r="W40" s="22">
        <v>126786</v>
      </c>
      <c r="X40" s="22">
        <v>126786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/>
      <c r="P41" s="22"/>
      <c r="Q41" s="22"/>
      <c r="R41" s="22"/>
      <c r="S41" s="22"/>
      <c r="T41" s="22"/>
      <c r="U41" s="22"/>
      <c r="V41" s="22"/>
      <c r="W41" s="22">
        <v>65896941</v>
      </c>
      <c r="X41" s="22">
        <v>94597926</v>
      </c>
      <c r="Y41" s="22">
        <v>-28700985</v>
      </c>
      <c r="Z41" s="23">
        <v>-30.339972781221441</v>
      </c>
      <c r="AA41" s="20">
        <v>189195711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/>
      <c r="Q42" s="22"/>
      <c r="R42" s="22"/>
      <c r="S42" s="22"/>
      <c r="T42" s="22"/>
      <c r="U42" s="22"/>
      <c r="V42" s="22"/>
      <c r="W42" s="22">
        <v>4986967</v>
      </c>
      <c r="X42" s="22"/>
      <c r="Y42" s="22">
        <v>4986967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/>
      <c r="P44" s="22"/>
      <c r="Q44" s="22"/>
      <c r="R44" s="22"/>
      <c r="S44" s="22"/>
      <c r="T44" s="22"/>
      <c r="U44" s="22"/>
      <c r="V44" s="22"/>
      <c r="W44" s="22">
        <v>65508100</v>
      </c>
      <c r="X44" s="22">
        <v>117084012</v>
      </c>
      <c r="Y44" s="22">
        <v>-51575912</v>
      </c>
      <c r="Z44" s="23">
        <v>-44.050345661199245</v>
      </c>
      <c r="AA44" s="20">
        <v>234167762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/>
      <c r="Q46" s="22"/>
      <c r="R46" s="22"/>
      <c r="S46" s="22"/>
      <c r="T46" s="22"/>
      <c r="U46" s="22"/>
      <c r="V46" s="22"/>
      <c r="W46" s="22">
        <v>124</v>
      </c>
      <c r="X46" s="22"/>
      <c r="Y46" s="22">
        <v>124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2006175296</v>
      </c>
      <c r="X47" s="31">
        <f t="shared" si="1"/>
        <v>1697747718</v>
      </c>
      <c r="Y47" s="31">
        <f t="shared" si="1"/>
        <v>308427578</v>
      </c>
      <c r="Z47" s="32">
        <f>+IF(X47&lt;&gt;0,+(Y47/X47)*100,0)</f>
        <v>18.166867475654001</v>
      </c>
      <c r="AA47" s="29">
        <f>SUM(AA34:AA46)</f>
        <v>3395492944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-199881118</v>
      </c>
      <c r="X48" s="41">
        <f t="shared" si="2"/>
        <v>125316504</v>
      </c>
      <c r="Y48" s="41">
        <f t="shared" si="2"/>
        <v>-325197622</v>
      </c>
      <c r="Z48" s="42">
        <f>+IF(X48&lt;&gt;0,+(Y48/X48)*100,0)</f>
        <v>-259.50103268121813</v>
      </c>
      <c r="AA48" s="39">
        <f>+AA32-AA47</f>
        <v>250635556</v>
      </c>
    </row>
    <row r="49" spans="1:27" ht="25.5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/>
      <c r="P49" s="22"/>
      <c r="Q49" s="22"/>
      <c r="R49" s="22"/>
      <c r="S49" s="22"/>
      <c r="T49" s="22"/>
      <c r="U49" s="22"/>
      <c r="V49" s="22"/>
      <c r="W49" s="22">
        <v>2023458</v>
      </c>
      <c r="X49" s="22">
        <v>33649992</v>
      </c>
      <c r="Y49" s="22">
        <v>-31626534</v>
      </c>
      <c r="Z49" s="23">
        <v>-93.986750427756419</v>
      </c>
      <c r="AA49" s="20">
        <v>67300000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-197857660</v>
      </c>
      <c r="X51" s="50">
        <f t="shared" si="3"/>
        <v>158966496</v>
      </c>
      <c r="Y51" s="50">
        <f t="shared" si="3"/>
        <v>-356824156</v>
      </c>
      <c r="Z51" s="51">
        <f>+IF(X51&lt;&gt;0,+(Y51/X51)*100,0)</f>
        <v>-224.46500676469589</v>
      </c>
      <c r="AA51" s="48">
        <f>SUM(AA48:AA50)</f>
        <v>317935556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-197857660</v>
      </c>
      <c r="X53" s="56">
        <f t="shared" si="4"/>
        <v>158966496</v>
      </c>
      <c r="Y53" s="56">
        <f t="shared" si="4"/>
        <v>-356824156</v>
      </c>
      <c r="Z53" s="57">
        <f>+IF(X53&lt;&gt;0,+(Y53/X53)*100,0)</f>
        <v>-224.46500676469589</v>
      </c>
      <c r="AA53" s="54">
        <f>+AA51-AA52</f>
        <v>317935556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-197857660</v>
      </c>
      <c r="X56" s="50">
        <f t="shared" si="5"/>
        <v>158966496</v>
      </c>
      <c r="Y56" s="50">
        <f t="shared" si="5"/>
        <v>-356824156</v>
      </c>
      <c r="Z56" s="51">
        <f>+IF(X56&lt;&gt;0,+(Y56/X56)*100,0)</f>
        <v>-224.46500676469589</v>
      </c>
      <c r="AA56" s="48">
        <f>SUM(AA53:AA55)</f>
        <v>317935556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-197857660</v>
      </c>
      <c r="X59" s="67">
        <f t="shared" si="6"/>
        <v>158966496</v>
      </c>
      <c r="Y59" s="67">
        <f t="shared" si="6"/>
        <v>-356824156</v>
      </c>
      <c r="Z59" s="68">
        <f>+IF(X59&lt;&gt;0,+(Y59/X59)*100,0)</f>
        <v>-224.46500676469589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>
        <v>1413719</v>
      </c>
      <c r="L6" s="22">
        <v>961179</v>
      </c>
      <c r="M6" s="22">
        <v>1337901</v>
      </c>
      <c r="N6" s="22">
        <v>3712799</v>
      </c>
      <c r="O6" s="22"/>
      <c r="P6" s="22"/>
      <c r="Q6" s="22"/>
      <c r="R6" s="22"/>
      <c r="S6" s="22"/>
      <c r="T6" s="22"/>
      <c r="U6" s="22"/>
      <c r="V6" s="22"/>
      <c r="W6" s="22">
        <v>3942925</v>
      </c>
      <c r="X6" s="22">
        <v>7009572</v>
      </c>
      <c r="Y6" s="22">
        <v>-3066647</v>
      </c>
      <c r="Z6" s="23">
        <v>-43.74941865209459</v>
      </c>
      <c r="AA6" s="20">
        <v>14019139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229902</v>
      </c>
      <c r="Y13" s="22">
        <v>-229902</v>
      </c>
      <c r="Z13" s="23">
        <v>-100</v>
      </c>
      <c r="AA13" s="20">
        <v>459806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1413719</v>
      </c>
      <c r="L32" s="31">
        <f t="shared" si="0"/>
        <v>961179</v>
      </c>
      <c r="M32" s="31">
        <f t="shared" si="0"/>
        <v>1337901</v>
      </c>
      <c r="N32" s="31">
        <f t="shared" si="0"/>
        <v>3712799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3942925</v>
      </c>
      <c r="X32" s="31">
        <f t="shared" si="0"/>
        <v>7239474</v>
      </c>
      <c r="Y32" s="31">
        <f t="shared" si="0"/>
        <v>-3296549</v>
      </c>
      <c r="Z32" s="32">
        <f>+IF(X32&lt;&gt;0,+(Y32/X32)*100,0)</f>
        <v>-45.535753011890087</v>
      </c>
      <c r="AA32" s="29">
        <f>SUM(AA6:AA31)</f>
        <v>14478945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3139038</v>
      </c>
      <c r="Y34" s="22">
        <v>-3139038</v>
      </c>
      <c r="Z34" s="23">
        <v>-100</v>
      </c>
      <c r="AA34" s="20">
        <v>6278079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>
        <v>1810960</v>
      </c>
      <c r="L36" s="22">
        <v>2672302</v>
      </c>
      <c r="M36" s="22">
        <v>-49693233</v>
      </c>
      <c r="N36" s="22">
        <v>-45209971</v>
      </c>
      <c r="O36" s="22"/>
      <c r="P36" s="22"/>
      <c r="Q36" s="22"/>
      <c r="R36" s="22"/>
      <c r="S36" s="22"/>
      <c r="T36" s="22"/>
      <c r="U36" s="22"/>
      <c r="V36" s="22"/>
      <c r="W36" s="22">
        <v>-41613072</v>
      </c>
      <c r="X36" s="22">
        <v>19000002</v>
      </c>
      <c r="Y36" s="22">
        <v>-60613074</v>
      </c>
      <c r="Z36" s="23">
        <v>-319.01614536672156</v>
      </c>
      <c r="AA36" s="20">
        <v>38000000</v>
      </c>
    </row>
    <row r="37" spans="1:27" ht="13.5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>
        <v>275950</v>
      </c>
      <c r="N41" s="22">
        <v>275950</v>
      </c>
      <c r="O41" s="22"/>
      <c r="P41" s="22"/>
      <c r="Q41" s="22"/>
      <c r="R41" s="22"/>
      <c r="S41" s="22"/>
      <c r="T41" s="22"/>
      <c r="U41" s="22"/>
      <c r="V41" s="22"/>
      <c r="W41" s="22">
        <v>275950</v>
      </c>
      <c r="X41" s="22">
        <v>650004</v>
      </c>
      <c r="Y41" s="22">
        <v>-374054</v>
      </c>
      <c r="Z41" s="23">
        <v>-57.546415098984006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45578079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1810960</v>
      </c>
      <c r="L47" s="31">
        <f t="shared" si="1"/>
        <v>2672302</v>
      </c>
      <c r="M47" s="31">
        <f t="shared" si="1"/>
        <v>-49417283</v>
      </c>
      <c r="N47" s="31">
        <f t="shared" si="1"/>
        <v>-44934021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-41337122</v>
      </c>
      <c r="X47" s="31">
        <f t="shared" si="1"/>
        <v>22789044</v>
      </c>
      <c r="Y47" s="31">
        <f t="shared" si="1"/>
        <v>-64126166</v>
      </c>
      <c r="Z47" s="32">
        <f>+IF(X47&lt;&gt;0,+(Y47/X47)*100,0)</f>
        <v>-281.39032949341794</v>
      </c>
      <c r="AA47" s="29">
        <f>SUM(AA34:AA46)</f>
        <v>45578079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-31099134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-397241</v>
      </c>
      <c r="L48" s="41">
        <f t="shared" si="2"/>
        <v>-1711123</v>
      </c>
      <c r="M48" s="41">
        <f t="shared" si="2"/>
        <v>50755184</v>
      </c>
      <c r="N48" s="41">
        <f t="shared" si="2"/>
        <v>48646820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45280047</v>
      </c>
      <c r="X48" s="41">
        <f t="shared" si="2"/>
        <v>-15549570</v>
      </c>
      <c r="Y48" s="41">
        <f t="shared" si="2"/>
        <v>60829617</v>
      </c>
      <c r="Z48" s="42">
        <f>+IF(X48&lt;&gt;0,+(Y48/X48)*100,0)</f>
        <v>-391.19806528412039</v>
      </c>
      <c r="AA48" s="39">
        <f>+AA32-AA47</f>
        <v>-31099134</v>
      </c>
    </row>
    <row r="49" spans="1:27" ht="25.5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264000</v>
      </c>
      <c r="Y49" s="22">
        <v>-264000</v>
      </c>
      <c r="Z49" s="23">
        <v>-100</v>
      </c>
      <c r="AA49" s="20">
        <v>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-30571134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-397241</v>
      </c>
      <c r="L51" s="50">
        <f t="shared" si="3"/>
        <v>-1711123</v>
      </c>
      <c r="M51" s="50">
        <f t="shared" si="3"/>
        <v>50755184</v>
      </c>
      <c r="N51" s="50">
        <f t="shared" si="3"/>
        <v>48646820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45280047</v>
      </c>
      <c r="X51" s="50">
        <f t="shared" si="3"/>
        <v>-15285570</v>
      </c>
      <c r="Y51" s="50">
        <f t="shared" si="3"/>
        <v>60565617</v>
      </c>
      <c r="Z51" s="51">
        <f>+IF(X51&lt;&gt;0,+(Y51/X51)*100,0)</f>
        <v>-396.22740270725922</v>
      </c>
      <c r="AA51" s="48">
        <f>SUM(AA48:AA50)</f>
        <v>-30571134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-30571134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-397241</v>
      </c>
      <c r="L53" s="56">
        <f t="shared" si="4"/>
        <v>-1711123</v>
      </c>
      <c r="M53" s="56">
        <f t="shared" si="4"/>
        <v>50755184</v>
      </c>
      <c r="N53" s="56">
        <f t="shared" si="4"/>
        <v>48646820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45280047</v>
      </c>
      <c r="X53" s="56">
        <f t="shared" si="4"/>
        <v>-15285570</v>
      </c>
      <c r="Y53" s="56">
        <f t="shared" si="4"/>
        <v>60565617</v>
      </c>
      <c r="Z53" s="57">
        <f>+IF(X53&lt;&gt;0,+(Y53/X53)*100,0)</f>
        <v>-396.22740270725922</v>
      </c>
      <c r="AA53" s="54">
        <f>+AA51-AA52</f>
        <v>-30571134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-30571134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-397241</v>
      </c>
      <c r="L56" s="50">
        <f t="shared" si="5"/>
        <v>-1711123</v>
      </c>
      <c r="M56" s="50">
        <f t="shared" si="5"/>
        <v>50755184</v>
      </c>
      <c r="N56" s="50">
        <f t="shared" si="5"/>
        <v>48646820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45280047</v>
      </c>
      <c r="X56" s="50">
        <f t="shared" si="5"/>
        <v>-15285570</v>
      </c>
      <c r="Y56" s="50">
        <f t="shared" si="5"/>
        <v>60565617</v>
      </c>
      <c r="Z56" s="51">
        <f>+IF(X56&lt;&gt;0,+(Y56/X56)*100,0)</f>
        <v>-396.22740270725922</v>
      </c>
      <c r="AA56" s="48">
        <f>SUM(AA53:AA55)</f>
        <v>-30571134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-30571134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-397241</v>
      </c>
      <c r="L59" s="67">
        <f t="shared" si="6"/>
        <v>-1711123</v>
      </c>
      <c r="M59" s="67">
        <f t="shared" si="6"/>
        <v>50755184</v>
      </c>
      <c r="N59" s="67">
        <f t="shared" si="6"/>
        <v>48646820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45280047</v>
      </c>
      <c r="X59" s="67">
        <f t="shared" si="6"/>
        <v>-15285570</v>
      </c>
      <c r="Y59" s="67">
        <f t="shared" si="6"/>
        <v>60565617</v>
      </c>
      <c r="Z59" s="68">
        <f>+IF(X59&lt;&gt;0,+(Y59/X59)*100,0)</f>
        <v>-396.22740270725922</v>
      </c>
      <c r="AA59" s="65">
        <f>SUM(AA56:AA58)</f>
        <v>-30571134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96779000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48389504</v>
      </c>
      <c r="Y6" s="22">
        <v>-48389504</v>
      </c>
      <c r="Z6" s="23">
        <v>-100</v>
      </c>
      <c r="AA6" s="20">
        <v>96779000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96779000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48389504</v>
      </c>
      <c r="Y32" s="31">
        <f t="shared" si="0"/>
        <v>-48389504</v>
      </c>
      <c r="Z32" s="32">
        <f>+IF(X32&lt;&gt;0,+(Y32/X32)*100,0)</f>
        <v>-100</v>
      </c>
      <c r="AA32" s="29">
        <f>SUM(AA6:AA31)</f>
        <v>96779000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92705000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46352504</v>
      </c>
      <c r="Y36" s="22">
        <v>-46352504</v>
      </c>
      <c r="Z36" s="23">
        <v>-100</v>
      </c>
      <c r="AA36" s="20">
        <v>92705000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24194504</v>
      </c>
      <c r="Y38" s="22">
        <v>-24194504</v>
      </c>
      <c r="Z38" s="23">
        <v>-100</v>
      </c>
      <c r="AA38" s="20">
        <v>48389000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7500</v>
      </c>
      <c r="Y44" s="22">
        <v>5038</v>
      </c>
      <c r="Z44" s="23">
        <v>67.173333333333332</v>
      </c>
      <c r="AA44" s="20">
        <v>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141109000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70554508</v>
      </c>
      <c r="Y47" s="31">
        <f t="shared" si="1"/>
        <v>-70541970</v>
      </c>
      <c r="Z47" s="32">
        <f>+IF(X47&lt;&gt;0,+(Y47/X47)*100,0)</f>
        <v>-99.98222934245392</v>
      </c>
      <c r="AA47" s="29">
        <f>SUM(AA34:AA46)</f>
        <v>141109000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-44330000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-22165004</v>
      </c>
      <c r="Y48" s="41">
        <f t="shared" si="2"/>
        <v>22152466</v>
      </c>
      <c r="Z48" s="42">
        <f>+IF(X48&lt;&gt;0,+(Y48/X48)*100,0)</f>
        <v>-99.943433351060989</v>
      </c>
      <c r="AA48" s="39">
        <f>+AA32-AA47</f>
        <v>-44330000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-44330000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-22165004</v>
      </c>
      <c r="Y51" s="50">
        <f t="shared" si="3"/>
        <v>22152466</v>
      </c>
      <c r="Z51" s="51">
        <f>+IF(X51&lt;&gt;0,+(Y51/X51)*100,0)</f>
        <v>-99.943433351060989</v>
      </c>
      <c r="AA51" s="48">
        <f>SUM(AA48:AA50)</f>
        <v>-44330000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-44330000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-22165004</v>
      </c>
      <c r="Y53" s="56">
        <f t="shared" si="4"/>
        <v>22152466</v>
      </c>
      <c r="Z53" s="57">
        <f>+IF(X53&lt;&gt;0,+(Y53/X53)*100,0)</f>
        <v>-99.943433351060989</v>
      </c>
      <c r="AA53" s="54">
        <f>+AA51-AA52</f>
        <v>-44330000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-44330000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-22165004</v>
      </c>
      <c r="Y56" s="50">
        <f t="shared" si="5"/>
        <v>22152466</v>
      </c>
      <c r="Z56" s="51">
        <f>+IF(X56&lt;&gt;0,+(Y56/X56)*100,0)</f>
        <v>-99.943433351060989</v>
      </c>
      <c r="AA56" s="48">
        <f>SUM(AA53:AA55)</f>
        <v>-44330000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-44330000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-22165004</v>
      </c>
      <c r="Y59" s="67">
        <f t="shared" si="6"/>
        <v>22152466</v>
      </c>
      <c r="Z59" s="68">
        <f>+IF(X59&lt;&gt;0,+(Y59/X59)*100,0)</f>
        <v>-99.943433351060989</v>
      </c>
      <c r="AA59" s="65">
        <f>SUM(AA56:AA58)</f>
        <v>-44330000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44150525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22075260</v>
      </c>
      <c r="Y6" s="22">
        <v>-22075260</v>
      </c>
      <c r="Z6" s="23">
        <v>-100</v>
      </c>
      <c r="AA6" s="20">
        <v>44150525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2084280</v>
      </c>
      <c r="Y25" s="22">
        <v>2084276</v>
      </c>
      <c r="Z25" s="23">
        <v>99.999808087205182</v>
      </c>
      <c r="AA25" s="20">
        <v>4168556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48319081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24159540</v>
      </c>
      <c r="Y32" s="31">
        <f t="shared" si="0"/>
        <v>-19990984</v>
      </c>
      <c r="Z32" s="32">
        <f>+IF(X32&lt;&gt;0,+(Y32/X32)*100,0)</f>
        <v>-82.745714529332929</v>
      </c>
      <c r="AA32" s="29">
        <f>SUM(AA6:AA31)</f>
        <v>48319081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632803</v>
      </c>
      <c r="G34" s="22"/>
      <c r="H34" s="22">
        <v>62138</v>
      </c>
      <c r="I34" s="22"/>
      <c r="J34" s="22">
        <v>62138</v>
      </c>
      <c r="K34" s="22">
        <v>-104366</v>
      </c>
      <c r="L34" s="22">
        <v>63860</v>
      </c>
      <c r="M34" s="22">
        <v>48557</v>
      </c>
      <c r="N34" s="22">
        <v>8051</v>
      </c>
      <c r="O34" s="22"/>
      <c r="P34" s="22"/>
      <c r="Q34" s="22"/>
      <c r="R34" s="22"/>
      <c r="S34" s="22"/>
      <c r="T34" s="22"/>
      <c r="U34" s="22"/>
      <c r="V34" s="22"/>
      <c r="W34" s="22">
        <v>70189</v>
      </c>
      <c r="X34" s="22">
        <v>316398</v>
      </c>
      <c r="Y34" s="22">
        <v>-246209</v>
      </c>
      <c r="Z34" s="23">
        <v>-77.816231455318928</v>
      </c>
      <c r="AA34" s="20">
        <v>632803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42089245</v>
      </c>
      <c r="G36" s="22"/>
      <c r="H36" s="22"/>
      <c r="I36" s="22"/>
      <c r="J36" s="22"/>
      <c r="K36" s="22">
        <v>247339</v>
      </c>
      <c r="L36" s="22">
        <v>5198559</v>
      </c>
      <c r="M36" s="22"/>
      <c r="N36" s="22">
        <v>5445898</v>
      </c>
      <c r="O36" s="22"/>
      <c r="P36" s="22"/>
      <c r="Q36" s="22"/>
      <c r="R36" s="22"/>
      <c r="S36" s="22"/>
      <c r="T36" s="22"/>
      <c r="U36" s="22"/>
      <c r="V36" s="22"/>
      <c r="W36" s="22">
        <v>5445898</v>
      </c>
      <c r="X36" s="22">
        <v>21044622</v>
      </c>
      <c r="Y36" s="22">
        <v>-15598724</v>
      </c>
      <c r="Z36" s="23">
        <v>-74.122139138445917</v>
      </c>
      <c r="AA36" s="20">
        <v>42089245</v>
      </c>
    </row>
    <row r="37" spans="1:27" ht="13.5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5973842</v>
      </c>
      <c r="G37" s="22"/>
      <c r="H37" s="22"/>
      <c r="I37" s="22"/>
      <c r="J37" s="22"/>
      <c r="K37" s="22">
        <v>432</v>
      </c>
      <c r="L37" s="22"/>
      <c r="M37" s="22"/>
      <c r="N37" s="22">
        <v>432</v>
      </c>
      <c r="O37" s="22"/>
      <c r="P37" s="22"/>
      <c r="Q37" s="22"/>
      <c r="R37" s="22"/>
      <c r="S37" s="22"/>
      <c r="T37" s="22"/>
      <c r="U37" s="22"/>
      <c r="V37" s="22"/>
      <c r="W37" s="22">
        <v>432</v>
      </c>
      <c r="X37" s="22">
        <v>2986926</v>
      </c>
      <c r="Y37" s="22">
        <v>-2986494</v>
      </c>
      <c r="Z37" s="23">
        <v>-99.98553697011576</v>
      </c>
      <c r="AA37" s="20">
        <v>5973842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11614725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5807364</v>
      </c>
      <c r="Y38" s="22">
        <v>-5807364</v>
      </c>
      <c r="Z38" s="23">
        <v>-100</v>
      </c>
      <c r="AA38" s="20">
        <v>11614725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161294</v>
      </c>
      <c r="G44" s="22"/>
      <c r="H44" s="22">
        <v>381</v>
      </c>
      <c r="I44" s="22"/>
      <c r="J44" s="22">
        <v>381</v>
      </c>
      <c r="K44" s="22">
        <v>-91922</v>
      </c>
      <c r="L44" s="22">
        <v>378</v>
      </c>
      <c r="M44" s="22">
        <v>378</v>
      </c>
      <c r="N44" s="22">
        <v>-91166</v>
      </c>
      <c r="O44" s="22"/>
      <c r="P44" s="22"/>
      <c r="Q44" s="22"/>
      <c r="R44" s="22"/>
      <c r="S44" s="22"/>
      <c r="T44" s="22"/>
      <c r="U44" s="22"/>
      <c r="V44" s="22"/>
      <c r="W44" s="22">
        <v>-90785</v>
      </c>
      <c r="X44" s="22">
        <v>80646</v>
      </c>
      <c r="Y44" s="22">
        <v>-171431</v>
      </c>
      <c r="Z44" s="23">
        <v>-212.57222924881583</v>
      </c>
      <c r="AA44" s="20">
        <v>161294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60471909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51483</v>
      </c>
      <c r="L47" s="31">
        <f t="shared" si="1"/>
        <v>5262797</v>
      </c>
      <c r="M47" s="31">
        <f t="shared" si="1"/>
        <v>48935</v>
      </c>
      <c r="N47" s="31">
        <f t="shared" si="1"/>
        <v>5363215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5425734</v>
      </c>
      <c r="X47" s="31">
        <f t="shared" si="1"/>
        <v>30235956</v>
      </c>
      <c r="Y47" s="31">
        <f t="shared" si="1"/>
        <v>-24810222</v>
      </c>
      <c r="Z47" s="32">
        <f>+IF(X47&lt;&gt;0,+(Y47/X47)*100,0)</f>
        <v>-82.055358196711225</v>
      </c>
      <c r="AA47" s="29">
        <f>SUM(AA34:AA46)</f>
        <v>60471909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-12152828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-51483</v>
      </c>
      <c r="L48" s="41">
        <f t="shared" si="2"/>
        <v>-5262797</v>
      </c>
      <c r="M48" s="41">
        <f t="shared" si="2"/>
        <v>-48935</v>
      </c>
      <c r="N48" s="41">
        <f t="shared" si="2"/>
        <v>-5363215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-1257178</v>
      </c>
      <c r="X48" s="41">
        <f t="shared" si="2"/>
        <v>-6076416</v>
      </c>
      <c r="Y48" s="41">
        <f t="shared" si="2"/>
        <v>4819238</v>
      </c>
      <c r="Z48" s="42">
        <f>+IF(X48&lt;&gt;0,+(Y48/X48)*100,0)</f>
        <v>-79.310534367627227</v>
      </c>
      <c r="AA48" s="39">
        <f>+AA32-AA47</f>
        <v>-12152828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-12152828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-51483</v>
      </c>
      <c r="L51" s="50">
        <f t="shared" si="3"/>
        <v>-5262797</v>
      </c>
      <c r="M51" s="50">
        <f t="shared" si="3"/>
        <v>-48935</v>
      </c>
      <c r="N51" s="50">
        <f t="shared" si="3"/>
        <v>-5363215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-1257178</v>
      </c>
      <c r="X51" s="50">
        <f t="shared" si="3"/>
        <v>-6076416</v>
      </c>
      <c r="Y51" s="50">
        <f t="shared" si="3"/>
        <v>4819238</v>
      </c>
      <c r="Z51" s="51">
        <f>+IF(X51&lt;&gt;0,+(Y51/X51)*100,0)</f>
        <v>-79.310534367627227</v>
      </c>
      <c r="AA51" s="48">
        <f>SUM(AA48:AA50)</f>
        <v>-12152828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-12152828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-51483</v>
      </c>
      <c r="L53" s="56">
        <f t="shared" si="4"/>
        <v>-5262797</v>
      </c>
      <c r="M53" s="56">
        <f t="shared" si="4"/>
        <v>-48935</v>
      </c>
      <c r="N53" s="56">
        <f t="shared" si="4"/>
        <v>-5363215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-1257178</v>
      </c>
      <c r="X53" s="56">
        <f t="shared" si="4"/>
        <v>-6076416</v>
      </c>
      <c r="Y53" s="56">
        <f t="shared" si="4"/>
        <v>4819238</v>
      </c>
      <c r="Z53" s="57">
        <f>+IF(X53&lt;&gt;0,+(Y53/X53)*100,0)</f>
        <v>-79.310534367627227</v>
      </c>
      <c r="AA53" s="54">
        <f>+AA51-AA52</f>
        <v>-12152828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-12152828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-51483</v>
      </c>
      <c r="L56" s="50">
        <f t="shared" si="5"/>
        <v>-5262797</v>
      </c>
      <c r="M56" s="50">
        <f t="shared" si="5"/>
        <v>-48935</v>
      </c>
      <c r="N56" s="50">
        <f t="shared" si="5"/>
        <v>-5363215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-1257178</v>
      </c>
      <c r="X56" s="50">
        <f t="shared" si="5"/>
        <v>-6076416</v>
      </c>
      <c r="Y56" s="50">
        <f t="shared" si="5"/>
        <v>4819238</v>
      </c>
      <c r="Z56" s="51">
        <f>+IF(X56&lt;&gt;0,+(Y56/X56)*100,0)</f>
        <v>-79.310534367627227</v>
      </c>
      <c r="AA56" s="48">
        <f>SUM(AA53:AA55)</f>
        <v>-12152828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-12152828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-51483</v>
      </c>
      <c r="L59" s="67">
        <f t="shared" si="6"/>
        <v>-5262797</v>
      </c>
      <c r="M59" s="67">
        <f t="shared" si="6"/>
        <v>-48935</v>
      </c>
      <c r="N59" s="67">
        <f t="shared" si="6"/>
        <v>-5363215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-1257178</v>
      </c>
      <c r="X59" s="67">
        <f t="shared" si="6"/>
        <v>-6076416</v>
      </c>
      <c r="Y59" s="67">
        <f t="shared" si="6"/>
        <v>4819238</v>
      </c>
      <c r="Z59" s="68">
        <f>+IF(X59&lt;&gt;0,+(Y59/X59)*100,0)</f>
        <v>-79.310534367627227</v>
      </c>
      <c r="AA59" s="65">
        <f>SUM(AA56:AA58)</f>
        <v>-12152828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>
        <v>4015000</v>
      </c>
      <c r="N49" s="22">
        <v>4015000</v>
      </c>
      <c r="O49" s="22"/>
      <c r="P49" s="22"/>
      <c r="Q49" s="22"/>
      <c r="R49" s="22"/>
      <c r="S49" s="22"/>
      <c r="T49" s="22"/>
      <c r="U49" s="22"/>
      <c r="V49" s="22"/>
      <c r="W49" s="22">
        <v>4015000</v>
      </c>
      <c r="X49" s="22">
        <v>11984502</v>
      </c>
      <c r="Y49" s="22">
        <v>-7969502</v>
      </c>
      <c r="Z49" s="23">
        <v>-66.49839934942645</v>
      </c>
      <c r="AA49" s="20">
        <v>23969000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4015000</v>
      </c>
      <c r="N51" s="50">
        <f t="shared" si="3"/>
        <v>4015000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4015000</v>
      </c>
      <c r="X51" s="50">
        <f t="shared" si="3"/>
        <v>11984502</v>
      </c>
      <c r="Y51" s="50">
        <f t="shared" si="3"/>
        <v>-7969502</v>
      </c>
      <c r="Z51" s="51">
        <f>+IF(X51&lt;&gt;0,+(Y51/X51)*100,0)</f>
        <v>-66.49839934942645</v>
      </c>
      <c r="AA51" s="48">
        <f>SUM(AA48:AA50)</f>
        <v>23969000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4015000</v>
      </c>
      <c r="N53" s="56">
        <f t="shared" si="4"/>
        <v>4015000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4015000</v>
      </c>
      <c r="X53" s="56">
        <f t="shared" si="4"/>
        <v>11984502</v>
      </c>
      <c r="Y53" s="56">
        <f t="shared" si="4"/>
        <v>-7969502</v>
      </c>
      <c r="Z53" s="57">
        <f>+IF(X53&lt;&gt;0,+(Y53/X53)*100,0)</f>
        <v>-66.49839934942645</v>
      </c>
      <c r="AA53" s="54">
        <f>+AA51-AA52</f>
        <v>23969000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4015000</v>
      </c>
      <c r="N56" s="50">
        <f t="shared" si="5"/>
        <v>4015000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4015000</v>
      </c>
      <c r="X56" s="50">
        <f t="shared" si="5"/>
        <v>11984502</v>
      </c>
      <c r="Y56" s="50">
        <f t="shared" si="5"/>
        <v>-7969502</v>
      </c>
      <c r="Z56" s="51">
        <f>+IF(X56&lt;&gt;0,+(Y56/X56)*100,0)</f>
        <v>-66.49839934942645</v>
      </c>
      <c r="AA56" s="48">
        <f>SUM(AA53:AA55)</f>
        <v>23969000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4015000</v>
      </c>
      <c r="N59" s="67">
        <f t="shared" si="6"/>
        <v>4015000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4015000</v>
      </c>
      <c r="X59" s="67">
        <f t="shared" si="6"/>
        <v>11984502</v>
      </c>
      <c r="Y59" s="67">
        <f t="shared" si="6"/>
        <v>-7969502</v>
      </c>
      <c r="Z59" s="68">
        <f>+IF(X59&lt;&gt;0,+(Y59/X59)*100,0)</f>
        <v>-66.49839934942645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>
        <v>4244</v>
      </c>
      <c r="L6" s="22">
        <v>4244</v>
      </c>
      <c r="M6" s="22">
        <v>379522</v>
      </c>
      <c r="N6" s="22">
        <v>388010</v>
      </c>
      <c r="O6" s="22"/>
      <c r="P6" s="22"/>
      <c r="Q6" s="22"/>
      <c r="R6" s="22"/>
      <c r="S6" s="22"/>
      <c r="T6" s="22"/>
      <c r="U6" s="22"/>
      <c r="V6" s="22"/>
      <c r="W6" s="22">
        <v>2085753</v>
      </c>
      <c r="X6" s="22">
        <v>26509704</v>
      </c>
      <c r="Y6" s="22">
        <v>-24423951</v>
      </c>
      <c r="Z6" s="23">
        <v>-92.132115092646828</v>
      </c>
      <c r="AA6" s="20">
        <v>53019399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4244</v>
      </c>
      <c r="L32" s="31">
        <f t="shared" si="0"/>
        <v>4244</v>
      </c>
      <c r="M32" s="31">
        <f t="shared" si="0"/>
        <v>379522</v>
      </c>
      <c r="N32" s="31">
        <f t="shared" si="0"/>
        <v>388010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2085753</v>
      </c>
      <c r="X32" s="31">
        <f t="shared" si="0"/>
        <v>26509704</v>
      </c>
      <c r="Y32" s="31">
        <f t="shared" si="0"/>
        <v>-24423951</v>
      </c>
      <c r="Z32" s="32">
        <f>+IF(X32&lt;&gt;0,+(Y32/X32)*100,0)</f>
        <v>-92.132115092646828</v>
      </c>
      <c r="AA32" s="29">
        <f>SUM(AA6:AA31)</f>
        <v>53019399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215598</v>
      </c>
      <c r="Y34" s="22">
        <v>-215598</v>
      </c>
      <c r="Z34" s="23">
        <v>-100</v>
      </c>
      <c r="AA34" s="20">
        <v>431192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74786935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37393470</v>
      </c>
      <c r="Y36" s="22">
        <v>-37393470</v>
      </c>
      <c r="Z36" s="23">
        <v>-100</v>
      </c>
      <c r="AA36" s="20">
        <v>74786935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3500000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596000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298002</v>
      </c>
      <c r="Y44" s="22">
        <v>-298002</v>
      </c>
      <c r="Z44" s="23">
        <v>-100</v>
      </c>
      <c r="AA44" s="20">
        <v>596000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82314127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41157072</v>
      </c>
      <c r="Y47" s="31">
        <f t="shared" si="1"/>
        <v>-41157072</v>
      </c>
      <c r="Z47" s="32">
        <f>+IF(X47&lt;&gt;0,+(Y47/X47)*100,0)</f>
        <v>-100</v>
      </c>
      <c r="AA47" s="29">
        <f>SUM(AA34:AA46)</f>
        <v>82314127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-29294728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4244</v>
      </c>
      <c r="L48" s="41">
        <f t="shared" si="2"/>
        <v>4244</v>
      </c>
      <c r="M48" s="41">
        <f t="shared" si="2"/>
        <v>379522</v>
      </c>
      <c r="N48" s="41">
        <f t="shared" si="2"/>
        <v>388010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2085753</v>
      </c>
      <c r="X48" s="41">
        <f t="shared" si="2"/>
        <v>-14647368</v>
      </c>
      <c r="Y48" s="41">
        <f t="shared" si="2"/>
        <v>16733121</v>
      </c>
      <c r="Z48" s="42">
        <f>+IF(X48&lt;&gt;0,+(Y48/X48)*100,0)</f>
        <v>-114.23978014343601</v>
      </c>
      <c r="AA48" s="39">
        <f>+AA32-AA47</f>
        <v>-29294728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-29294728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4244</v>
      </c>
      <c r="L51" s="50">
        <f t="shared" si="3"/>
        <v>4244</v>
      </c>
      <c r="M51" s="50">
        <f t="shared" si="3"/>
        <v>379522</v>
      </c>
      <c r="N51" s="50">
        <f t="shared" si="3"/>
        <v>388010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2085753</v>
      </c>
      <c r="X51" s="50">
        <f t="shared" si="3"/>
        <v>-14647368</v>
      </c>
      <c r="Y51" s="50">
        <f t="shared" si="3"/>
        <v>16733121</v>
      </c>
      <c r="Z51" s="51">
        <f>+IF(X51&lt;&gt;0,+(Y51/X51)*100,0)</f>
        <v>-114.23978014343601</v>
      </c>
      <c r="AA51" s="48">
        <f>SUM(AA48:AA50)</f>
        <v>-29294728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-29294728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4244</v>
      </c>
      <c r="L53" s="56">
        <f t="shared" si="4"/>
        <v>4244</v>
      </c>
      <c r="M53" s="56">
        <f t="shared" si="4"/>
        <v>379522</v>
      </c>
      <c r="N53" s="56">
        <f t="shared" si="4"/>
        <v>388010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2085753</v>
      </c>
      <c r="X53" s="56">
        <f t="shared" si="4"/>
        <v>-14647368</v>
      </c>
      <c r="Y53" s="56">
        <f t="shared" si="4"/>
        <v>16733121</v>
      </c>
      <c r="Z53" s="57">
        <f>+IF(X53&lt;&gt;0,+(Y53/X53)*100,0)</f>
        <v>-114.23978014343601</v>
      </c>
      <c r="AA53" s="54">
        <f>+AA51-AA52</f>
        <v>-29294728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-29294728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4244</v>
      </c>
      <c r="L56" s="50">
        <f t="shared" si="5"/>
        <v>4244</v>
      </c>
      <c r="M56" s="50">
        <f t="shared" si="5"/>
        <v>379522</v>
      </c>
      <c r="N56" s="50">
        <f t="shared" si="5"/>
        <v>388010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2085753</v>
      </c>
      <c r="X56" s="50">
        <f t="shared" si="5"/>
        <v>-14647368</v>
      </c>
      <c r="Y56" s="50">
        <f t="shared" si="5"/>
        <v>16733121</v>
      </c>
      <c r="Z56" s="51">
        <f>+IF(X56&lt;&gt;0,+(Y56/X56)*100,0)</f>
        <v>-114.23978014343601</v>
      </c>
      <c r="AA56" s="48">
        <f>SUM(AA53:AA55)</f>
        <v>-29294728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-29294728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4244</v>
      </c>
      <c r="L59" s="67">
        <f t="shared" si="6"/>
        <v>4244</v>
      </c>
      <c r="M59" s="67">
        <f t="shared" si="6"/>
        <v>379522</v>
      </c>
      <c r="N59" s="67">
        <f t="shared" si="6"/>
        <v>388010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2085753</v>
      </c>
      <c r="X59" s="67">
        <f t="shared" si="6"/>
        <v>-14647368</v>
      </c>
      <c r="Y59" s="67">
        <f t="shared" si="6"/>
        <v>16733121</v>
      </c>
      <c r="Z59" s="68">
        <f>+IF(X59&lt;&gt;0,+(Y59/X59)*100,0)</f>
        <v>-114.23978014343601</v>
      </c>
      <c r="AA59" s="65">
        <f>SUM(AA56:AA58)</f>
        <v>-29294728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24203237</v>
      </c>
      <c r="G6" s="22">
        <v>196396</v>
      </c>
      <c r="H6" s="22"/>
      <c r="I6" s="22">
        <v>-8085</v>
      </c>
      <c r="J6" s="22">
        <v>188311</v>
      </c>
      <c r="K6" s="22">
        <v>46045</v>
      </c>
      <c r="L6" s="22">
        <v>96373</v>
      </c>
      <c r="M6" s="22">
        <v>70259</v>
      </c>
      <c r="N6" s="22">
        <v>212677</v>
      </c>
      <c r="O6" s="22"/>
      <c r="P6" s="22"/>
      <c r="Q6" s="22"/>
      <c r="R6" s="22"/>
      <c r="S6" s="22"/>
      <c r="T6" s="22"/>
      <c r="U6" s="22"/>
      <c r="V6" s="22"/>
      <c r="W6" s="22">
        <v>400988</v>
      </c>
      <c r="X6" s="22">
        <v>12101621</v>
      </c>
      <c r="Y6" s="22">
        <v>-11700633</v>
      </c>
      <c r="Z6" s="23">
        <v>-96.686493487112173</v>
      </c>
      <c r="AA6" s="20">
        <v>24203237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>
        <v>134332</v>
      </c>
      <c r="L13" s="22">
        <v>265070</v>
      </c>
      <c r="M13" s="22">
        <v>132621</v>
      </c>
      <c r="N13" s="22">
        <v>532023</v>
      </c>
      <c r="O13" s="22"/>
      <c r="P13" s="22"/>
      <c r="Q13" s="22"/>
      <c r="R13" s="22"/>
      <c r="S13" s="22"/>
      <c r="T13" s="22"/>
      <c r="U13" s="22"/>
      <c r="V13" s="22"/>
      <c r="W13" s="22">
        <v>802406</v>
      </c>
      <c r="X13" s="22">
        <v>751304</v>
      </c>
      <c r="Y13" s="22">
        <v>51102</v>
      </c>
      <c r="Z13" s="23">
        <v>6.8017739823027696</v>
      </c>
      <c r="AA13" s="20">
        <v>1502612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1599998</v>
      </c>
      <c r="Y25" s="22">
        <v>-1599998</v>
      </c>
      <c r="Z25" s="23">
        <v>-100</v>
      </c>
      <c r="AA25" s="20">
        <v>3200000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28905849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180377</v>
      </c>
      <c r="L32" s="31">
        <f t="shared" si="0"/>
        <v>361443</v>
      </c>
      <c r="M32" s="31">
        <f t="shared" si="0"/>
        <v>202880</v>
      </c>
      <c r="N32" s="31">
        <f t="shared" si="0"/>
        <v>744700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1203394</v>
      </c>
      <c r="X32" s="31">
        <f t="shared" si="0"/>
        <v>14452923</v>
      </c>
      <c r="Y32" s="31">
        <f t="shared" si="0"/>
        <v>-13249529</v>
      </c>
      <c r="Z32" s="32">
        <f>+IF(X32&lt;&gt;0,+(Y32/X32)*100,0)</f>
        <v>-91.673698116291078</v>
      </c>
      <c r="AA32" s="29">
        <f>SUM(AA6:AA31)</f>
        <v>28905849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>
        <v>180289</v>
      </c>
      <c r="L34" s="22">
        <v>188083</v>
      </c>
      <c r="M34" s="22">
        <v>194948</v>
      </c>
      <c r="N34" s="22">
        <v>563320</v>
      </c>
      <c r="O34" s="22"/>
      <c r="P34" s="22"/>
      <c r="Q34" s="22"/>
      <c r="R34" s="22"/>
      <c r="S34" s="22"/>
      <c r="T34" s="22"/>
      <c r="U34" s="22"/>
      <c r="V34" s="22"/>
      <c r="W34" s="22">
        <v>1138859</v>
      </c>
      <c r="X34" s="22">
        <v>1063682</v>
      </c>
      <c r="Y34" s="22">
        <v>75177</v>
      </c>
      <c r="Z34" s="23">
        <v>7.0676198337473046</v>
      </c>
      <c r="AA34" s="20">
        <v>2127368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30480000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>
        <v>2636024</v>
      </c>
      <c r="L36" s="22">
        <v>2970063</v>
      </c>
      <c r="M36" s="22">
        <v>214309</v>
      </c>
      <c r="N36" s="22">
        <v>5820396</v>
      </c>
      <c r="O36" s="22"/>
      <c r="P36" s="22"/>
      <c r="Q36" s="22"/>
      <c r="R36" s="22"/>
      <c r="S36" s="22"/>
      <c r="T36" s="22"/>
      <c r="U36" s="22"/>
      <c r="V36" s="22"/>
      <c r="W36" s="22">
        <v>16174504</v>
      </c>
      <c r="X36" s="22">
        <v>15240000</v>
      </c>
      <c r="Y36" s="22">
        <v>934504</v>
      </c>
      <c r="Z36" s="23">
        <v>6.1319160104986876</v>
      </c>
      <c r="AA36" s="20">
        <v>30480000</v>
      </c>
    </row>
    <row r="37" spans="1:27" ht="13.5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250000</v>
      </c>
      <c r="G37" s="22"/>
      <c r="H37" s="22">
        <v>43000</v>
      </c>
      <c r="I37" s="22">
        <v>72510</v>
      </c>
      <c r="J37" s="22">
        <v>115510</v>
      </c>
      <c r="K37" s="22">
        <v>49000</v>
      </c>
      <c r="L37" s="22"/>
      <c r="M37" s="22">
        <v>578500</v>
      </c>
      <c r="N37" s="22">
        <v>627500</v>
      </c>
      <c r="O37" s="22"/>
      <c r="P37" s="22"/>
      <c r="Q37" s="22"/>
      <c r="R37" s="22"/>
      <c r="S37" s="22"/>
      <c r="T37" s="22"/>
      <c r="U37" s="22"/>
      <c r="V37" s="22"/>
      <c r="W37" s="22">
        <v>743010</v>
      </c>
      <c r="X37" s="22">
        <v>125002</v>
      </c>
      <c r="Y37" s="22">
        <v>618008</v>
      </c>
      <c r="Z37" s="23">
        <v>494.39848962416602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1782339</v>
      </c>
      <c r="Y39" s="22">
        <v>-1782339</v>
      </c>
      <c r="Z39" s="23">
        <v>-100</v>
      </c>
      <c r="AA39" s="20">
        <v>3564675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650000</v>
      </c>
      <c r="G41" s="22">
        <v>71285</v>
      </c>
      <c r="H41" s="22"/>
      <c r="I41" s="22"/>
      <c r="J41" s="22">
        <v>71285</v>
      </c>
      <c r="K41" s="22">
        <v>170100</v>
      </c>
      <c r="L41" s="22">
        <v>97499</v>
      </c>
      <c r="M41" s="22"/>
      <c r="N41" s="22">
        <v>267599</v>
      </c>
      <c r="O41" s="22"/>
      <c r="P41" s="22"/>
      <c r="Q41" s="22"/>
      <c r="R41" s="22"/>
      <c r="S41" s="22"/>
      <c r="T41" s="22"/>
      <c r="U41" s="22"/>
      <c r="V41" s="22"/>
      <c r="W41" s="22">
        <v>338884</v>
      </c>
      <c r="X41" s="22">
        <v>324998</v>
      </c>
      <c r="Y41" s="22">
        <v>13886</v>
      </c>
      <c r="Z41" s="23">
        <v>4.2726416777949403</v>
      </c>
      <c r="AA41" s="20">
        <v>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1360300</v>
      </c>
      <c r="G44" s="22">
        <v>6083</v>
      </c>
      <c r="H44" s="22">
        <v>88870</v>
      </c>
      <c r="I44" s="22">
        <v>21977</v>
      </c>
      <c r="J44" s="22">
        <v>116930</v>
      </c>
      <c r="K44" s="22">
        <v>84011</v>
      </c>
      <c r="L44" s="22">
        <v>44690</v>
      </c>
      <c r="M44" s="22">
        <v>68626</v>
      </c>
      <c r="N44" s="22">
        <v>197327</v>
      </c>
      <c r="O44" s="22"/>
      <c r="P44" s="22"/>
      <c r="Q44" s="22"/>
      <c r="R44" s="22"/>
      <c r="S44" s="22"/>
      <c r="T44" s="22"/>
      <c r="U44" s="22"/>
      <c r="V44" s="22"/>
      <c r="W44" s="22">
        <v>314257</v>
      </c>
      <c r="X44" s="22">
        <v>680152</v>
      </c>
      <c r="Y44" s="22">
        <v>-365895</v>
      </c>
      <c r="Z44" s="23">
        <v>-53.796063232924411</v>
      </c>
      <c r="AA44" s="20">
        <v>1360300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38432343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3119424</v>
      </c>
      <c r="L47" s="31">
        <f t="shared" si="1"/>
        <v>3300335</v>
      </c>
      <c r="M47" s="31">
        <f t="shared" si="1"/>
        <v>1056383</v>
      </c>
      <c r="N47" s="31">
        <f t="shared" si="1"/>
        <v>7476142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18709514</v>
      </c>
      <c r="X47" s="31">
        <f t="shared" si="1"/>
        <v>19216173</v>
      </c>
      <c r="Y47" s="31">
        <f t="shared" si="1"/>
        <v>-506659</v>
      </c>
      <c r="Z47" s="32">
        <f>+IF(X47&lt;&gt;0,+(Y47/X47)*100,0)</f>
        <v>-2.6366280112070184</v>
      </c>
      <c r="AA47" s="29">
        <f>SUM(AA34:AA46)</f>
        <v>38432343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-9526494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-2939047</v>
      </c>
      <c r="L48" s="41">
        <f t="shared" si="2"/>
        <v>-2938892</v>
      </c>
      <c r="M48" s="41">
        <f t="shared" si="2"/>
        <v>-853503</v>
      </c>
      <c r="N48" s="41">
        <f t="shared" si="2"/>
        <v>-6731442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-17506120</v>
      </c>
      <c r="X48" s="41">
        <f t="shared" si="2"/>
        <v>-4763250</v>
      </c>
      <c r="Y48" s="41">
        <f t="shared" si="2"/>
        <v>-12742870</v>
      </c>
      <c r="Z48" s="42">
        <f>+IF(X48&lt;&gt;0,+(Y48/X48)*100,0)</f>
        <v>267.52469427386762</v>
      </c>
      <c r="AA48" s="39">
        <f>+AA32-AA47</f>
        <v>-9526494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980002</v>
      </c>
      <c r="Y49" s="22">
        <v>-980002</v>
      </c>
      <c r="Z49" s="23">
        <v>-100</v>
      </c>
      <c r="AA49" s="20">
        <v>1960000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-7566494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-2939047</v>
      </c>
      <c r="L51" s="50">
        <f t="shared" si="3"/>
        <v>-2938892</v>
      </c>
      <c r="M51" s="50">
        <f t="shared" si="3"/>
        <v>-853503</v>
      </c>
      <c r="N51" s="50">
        <f t="shared" si="3"/>
        <v>-6731442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-17506120</v>
      </c>
      <c r="X51" s="50">
        <f t="shared" si="3"/>
        <v>-3783248</v>
      </c>
      <c r="Y51" s="50">
        <f t="shared" si="3"/>
        <v>-13722872</v>
      </c>
      <c r="Z51" s="51">
        <f>+IF(X51&lt;&gt;0,+(Y51/X51)*100,0)</f>
        <v>362.7272650378722</v>
      </c>
      <c r="AA51" s="48">
        <f>SUM(AA48:AA50)</f>
        <v>-7566494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-7566494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-2939047</v>
      </c>
      <c r="L53" s="56">
        <f t="shared" si="4"/>
        <v>-2938892</v>
      </c>
      <c r="M53" s="56">
        <f t="shared" si="4"/>
        <v>-853503</v>
      </c>
      <c r="N53" s="56">
        <f t="shared" si="4"/>
        <v>-6731442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-17506120</v>
      </c>
      <c r="X53" s="56">
        <f t="shared" si="4"/>
        <v>-3783248</v>
      </c>
      <c r="Y53" s="56">
        <f t="shared" si="4"/>
        <v>-13722872</v>
      </c>
      <c r="Z53" s="57">
        <f>+IF(X53&lt;&gt;0,+(Y53/X53)*100,0)</f>
        <v>362.7272650378722</v>
      </c>
      <c r="AA53" s="54">
        <f>+AA51-AA52</f>
        <v>-7566494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-7566494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-2939047</v>
      </c>
      <c r="L56" s="50">
        <f t="shared" si="5"/>
        <v>-2938892</v>
      </c>
      <c r="M56" s="50">
        <f t="shared" si="5"/>
        <v>-853503</v>
      </c>
      <c r="N56" s="50">
        <f t="shared" si="5"/>
        <v>-6731442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-17506120</v>
      </c>
      <c r="X56" s="50">
        <f t="shared" si="5"/>
        <v>-3783248</v>
      </c>
      <c r="Y56" s="50">
        <f t="shared" si="5"/>
        <v>-13722872</v>
      </c>
      <c r="Z56" s="51">
        <f>+IF(X56&lt;&gt;0,+(Y56/X56)*100,0)</f>
        <v>362.7272650378722</v>
      </c>
      <c r="AA56" s="48">
        <f>SUM(AA53:AA55)</f>
        <v>-7566494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-7566494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-2939047</v>
      </c>
      <c r="L59" s="67">
        <f t="shared" si="6"/>
        <v>-2938892</v>
      </c>
      <c r="M59" s="67">
        <f t="shared" si="6"/>
        <v>-853503</v>
      </c>
      <c r="N59" s="67">
        <f t="shared" si="6"/>
        <v>-6731442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-17506120</v>
      </c>
      <c r="X59" s="67">
        <f t="shared" si="6"/>
        <v>-3783248</v>
      </c>
      <c r="Y59" s="67">
        <f t="shared" si="6"/>
        <v>-13722872</v>
      </c>
      <c r="Z59" s="68">
        <f>+IF(X59&lt;&gt;0,+(Y59/X59)*100,0)</f>
        <v>362.7272650378722</v>
      </c>
      <c r="AA59" s="65">
        <f>SUM(AA56:AA58)</f>
        <v>-7566494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>
        <v>4119822</v>
      </c>
      <c r="L6" s="22">
        <v>3487554</v>
      </c>
      <c r="M6" s="22">
        <v>3811545</v>
      </c>
      <c r="N6" s="22">
        <v>11418921</v>
      </c>
      <c r="O6" s="22"/>
      <c r="P6" s="22"/>
      <c r="Q6" s="22"/>
      <c r="R6" s="22"/>
      <c r="S6" s="22"/>
      <c r="T6" s="22"/>
      <c r="U6" s="22"/>
      <c r="V6" s="22"/>
      <c r="W6" s="22">
        <v>24431542</v>
      </c>
      <c r="X6" s="22">
        <v>31130898</v>
      </c>
      <c r="Y6" s="22">
        <v>-6699356</v>
      </c>
      <c r="Z6" s="23">
        <v>-21.519957439069056</v>
      </c>
      <c r="AA6" s="20">
        <v>62261794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>
        <v>9426</v>
      </c>
      <c r="L23" s="22">
        <v>12892</v>
      </c>
      <c r="M23" s="22">
        <v>496</v>
      </c>
      <c r="N23" s="22">
        <v>22814</v>
      </c>
      <c r="O23" s="22"/>
      <c r="P23" s="22"/>
      <c r="Q23" s="22"/>
      <c r="R23" s="22"/>
      <c r="S23" s="22"/>
      <c r="T23" s="22"/>
      <c r="U23" s="22"/>
      <c r="V23" s="22"/>
      <c r="W23" s="22">
        <v>40832</v>
      </c>
      <c r="X23" s="22">
        <v>183174</v>
      </c>
      <c r="Y23" s="22">
        <v>-142342</v>
      </c>
      <c r="Z23" s="23">
        <v>-77.708626770174803</v>
      </c>
      <c r="AA23" s="20">
        <v>366336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4129248</v>
      </c>
      <c r="L32" s="31">
        <f t="shared" si="0"/>
        <v>3500446</v>
      </c>
      <c r="M32" s="31">
        <f t="shared" si="0"/>
        <v>3812041</v>
      </c>
      <c r="N32" s="31">
        <f t="shared" si="0"/>
        <v>11441735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24472374</v>
      </c>
      <c r="X32" s="31">
        <f t="shared" si="0"/>
        <v>31314072</v>
      </c>
      <c r="Y32" s="31">
        <f t="shared" si="0"/>
        <v>-6841698</v>
      </c>
      <c r="Z32" s="32">
        <f>+IF(X32&lt;&gt;0,+(Y32/X32)*100,0)</f>
        <v>-21.848637251648395</v>
      </c>
      <c r="AA32" s="29">
        <f>SUM(AA6:AA31)</f>
        <v>62628130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1331304</v>
      </c>
      <c r="Y34" s="22">
        <v>-1331304</v>
      </c>
      <c r="Z34" s="23">
        <v>-100</v>
      </c>
      <c r="AA34" s="20">
        <v>2662595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>
        <v>3663971</v>
      </c>
      <c r="L36" s="22">
        <v>3429673</v>
      </c>
      <c r="M36" s="22">
        <v>3401298</v>
      </c>
      <c r="N36" s="22">
        <v>10494942</v>
      </c>
      <c r="O36" s="22"/>
      <c r="P36" s="22"/>
      <c r="Q36" s="22"/>
      <c r="R36" s="22"/>
      <c r="S36" s="22"/>
      <c r="T36" s="22"/>
      <c r="U36" s="22"/>
      <c r="V36" s="22"/>
      <c r="W36" s="22">
        <v>24128501</v>
      </c>
      <c r="X36" s="22">
        <v>24966348</v>
      </c>
      <c r="Y36" s="22">
        <v>-837847</v>
      </c>
      <c r="Z36" s="23">
        <v>-3.3559053170291469</v>
      </c>
      <c r="AA36" s="20">
        <v>49932697</v>
      </c>
    </row>
    <row r="37" spans="1:27" ht="13.5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120500</v>
      </c>
      <c r="G37" s="22"/>
      <c r="H37" s="22"/>
      <c r="I37" s="22">
        <v>21183</v>
      </c>
      <c r="J37" s="22">
        <v>21183</v>
      </c>
      <c r="K37" s="22"/>
      <c r="L37" s="22">
        <v>20224</v>
      </c>
      <c r="M37" s="22">
        <v>1000</v>
      </c>
      <c r="N37" s="22">
        <v>21224</v>
      </c>
      <c r="O37" s="22"/>
      <c r="P37" s="22"/>
      <c r="Q37" s="22"/>
      <c r="R37" s="22"/>
      <c r="S37" s="22"/>
      <c r="T37" s="22"/>
      <c r="U37" s="22"/>
      <c r="V37" s="22"/>
      <c r="W37" s="22">
        <v>42407</v>
      </c>
      <c r="X37" s="22">
        <v>60252</v>
      </c>
      <c r="Y37" s="22">
        <v>-17845</v>
      </c>
      <c r="Z37" s="23">
        <v>-29.617274115382063</v>
      </c>
      <c r="AA37" s="20">
        <v>120500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7133794</v>
      </c>
      <c r="D41" s="20"/>
      <c r="E41" s="21">
        <v>4280000</v>
      </c>
      <c r="F41" s="22">
        <v>4280000</v>
      </c>
      <c r="G41" s="22"/>
      <c r="H41" s="22">
        <v>226055</v>
      </c>
      <c r="I41" s="22">
        <v>278687</v>
      </c>
      <c r="J41" s="22">
        <v>504742</v>
      </c>
      <c r="K41" s="22">
        <v>95643</v>
      </c>
      <c r="L41" s="22">
        <v>76619</v>
      </c>
      <c r="M41" s="22">
        <v>255315</v>
      </c>
      <c r="N41" s="22">
        <v>427577</v>
      </c>
      <c r="O41" s="22"/>
      <c r="P41" s="22"/>
      <c r="Q41" s="22"/>
      <c r="R41" s="22"/>
      <c r="S41" s="22"/>
      <c r="T41" s="22"/>
      <c r="U41" s="22"/>
      <c r="V41" s="22"/>
      <c r="W41" s="22">
        <v>932319</v>
      </c>
      <c r="X41" s="22">
        <v>2140002</v>
      </c>
      <c r="Y41" s="22">
        <v>-1207683</v>
      </c>
      <c r="Z41" s="23">
        <v>-56.433732304923076</v>
      </c>
      <c r="AA41" s="20">
        <v>4280000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65977</v>
      </c>
      <c r="G44" s="22"/>
      <c r="H44" s="22">
        <v>361127</v>
      </c>
      <c r="I44" s="22">
        <v>397246</v>
      </c>
      <c r="J44" s="22">
        <v>758373</v>
      </c>
      <c r="K44" s="22">
        <v>403740</v>
      </c>
      <c r="L44" s="22">
        <v>400371</v>
      </c>
      <c r="M44" s="22">
        <v>402872</v>
      </c>
      <c r="N44" s="22">
        <v>1206983</v>
      </c>
      <c r="O44" s="22"/>
      <c r="P44" s="22"/>
      <c r="Q44" s="22"/>
      <c r="R44" s="22"/>
      <c r="S44" s="22"/>
      <c r="T44" s="22"/>
      <c r="U44" s="22"/>
      <c r="V44" s="22"/>
      <c r="W44" s="22">
        <v>1965356</v>
      </c>
      <c r="X44" s="22">
        <v>32988</v>
      </c>
      <c r="Y44" s="22">
        <v>1932368</v>
      </c>
      <c r="Z44" s="23">
        <v>5857.7907117739787</v>
      </c>
      <c r="AA44" s="20">
        <v>65977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54810034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57061769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4163354</v>
      </c>
      <c r="L47" s="31">
        <f t="shared" si="1"/>
        <v>3926887</v>
      </c>
      <c r="M47" s="31">
        <f t="shared" si="1"/>
        <v>4060485</v>
      </c>
      <c r="N47" s="31">
        <f t="shared" si="1"/>
        <v>12150726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27068583</v>
      </c>
      <c r="X47" s="31">
        <f t="shared" si="1"/>
        <v>28530894</v>
      </c>
      <c r="Y47" s="31">
        <f t="shared" si="1"/>
        <v>-1462311</v>
      </c>
      <c r="Z47" s="32">
        <f>+IF(X47&lt;&gt;0,+(Y47/X47)*100,0)</f>
        <v>-5.1253598993427971</v>
      </c>
      <c r="AA47" s="29">
        <f>SUM(AA34:AA46)</f>
        <v>57061769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-8074287</v>
      </c>
      <c r="D48" s="39">
        <f t="shared" si="2"/>
        <v>0</v>
      </c>
      <c r="E48" s="40">
        <f t="shared" si="2"/>
        <v>5566361</v>
      </c>
      <c r="F48" s="41">
        <f t="shared" si="2"/>
        <v>5566361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-34106</v>
      </c>
      <c r="L48" s="41">
        <f t="shared" si="2"/>
        <v>-426441</v>
      </c>
      <c r="M48" s="41">
        <f t="shared" si="2"/>
        <v>-248444</v>
      </c>
      <c r="N48" s="41">
        <f t="shared" si="2"/>
        <v>-708991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-2596209</v>
      </c>
      <c r="X48" s="41">
        <f t="shared" si="2"/>
        <v>2783178</v>
      </c>
      <c r="Y48" s="41">
        <f t="shared" si="2"/>
        <v>-5379387</v>
      </c>
      <c r="Z48" s="42">
        <f>+IF(X48&lt;&gt;0,+(Y48/X48)*100,0)</f>
        <v>-193.2821759873066</v>
      </c>
      <c r="AA48" s="39">
        <f>+AA32-AA47</f>
        <v>5566361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-3074287</v>
      </c>
      <c r="D51" s="48">
        <f t="shared" si="3"/>
        <v>0</v>
      </c>
      <c r="E51" s="49">
        <f t="shared" si="3"/>
        <v>9566361</v>
      </c>
      <c r="F51" s="50">
        <f t="shared" si="3"/>
        <v>9566361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-34106</v>
      </c>
      <c r="L51" s="50">
        <f t="shared" si="3"/>
        <v>-426441</v>
      </c>
      <c r="M51" s="50">
        <f t="shared" si="3"/>
        <v>-248444</v>
      </c>
      <c r="N51" s="50">
        <f t="shared" si="3"/>
        <v>-708991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-2596209</v>
      </c>
      <c r="X51" s="50">
        <f t="shared" si="3"/>
        <v>4783176</v>
      </c>
      <c r="Y51" s="50">
        <f t="shared" si="3"/>
        <v>-7379385</v>
      </c>
      <c r="Z51" s="51">
        <f>+IF(X51&lt;&gt;0,+(Y51/X51)*100,0)</f>
        <v>-154.27793165043477</v>
      </c>
      <c r="AA51" s="48">
        <f>SUM(AA48:AA50)</f>
        <v>9566361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-3074287</v>
      </c>
      <c r="D53" s="54">
        <f>+D51-D52</f>
        <v>0</v>
      </c>
      <c r="E53" s="55">
        <f t="shared" si="4"/>
        <v>9566361</v>
      </c>
      <c r="F53" s="56">
        <f t="shared" si="4"/>
        <v>9566361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-34106</v>
      </c>
      <c r="L53" s="56">
        <f t="shared" si="4"/>
        <v>-426441</v>
      </c>
      <c r="M53" s="56">
        <f t="shared" si="4"/>
        <v>-248444</v>
      </c>
      <c r="N53" s="56">
        <f t="shared" si="4"/>
        <v>-708991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-2596209</v>
      </c>
      <c r="X53" s="56">
        <f t="shared" si="4"/>
        <v>4783176</v>
      </c>
      <c r="Y53" s="56">
        <f t="shared" si="4"/>
        <v>-7379385</v>
      </c>
      <c r="Z53" s="57">
        <f>+IF(X53&lt;&gt;0,+(Y53/X53)*100,0)</f>
        <v>-154.27793165043477</v>
      </c>
      <c r="AA53" s="54">
        <f>+AA51-AA52</f>
        <v>9566361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-3074287</v>
      </c>
      <c r="D56" s="48">
        <f>SUM(D53:D55)</f>
        <v>0</v>
      </c>
      <c r="E56" s="49">
        <f t="shared" si="5"/>
        <v>9566361</v>
      </c>
      <c r="F56" s="50">
        <f t="shared" si="5"/>
        <v>9566361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-34106</v>
      </c>
      <c r="L56" s="50">
        <f t="shared" si="5"/>
        <v>-426441</v>
      </c>
      <c r="M56" s="50">
        <f t="shared" si="5"/>
        <v>-248444</v>
      </c>
      <c r="N56" s="50">
        <f t="shared" si="5"/>
        <v>-708991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-2596209</v>
      </c>
      <c r="X56" s="50">
        <f t="shared" si="5"/>
        <v>4783176</v>
      </c>
      <c r="Y56" s="50">
        <f t="shared" si="5"/>
        <v>-7379385</v>
      </c>
      <c r="Z56" s="51">
        <f>+IF(X56&lt;&gt;0,+(Y56/X56)*100,0)</f>
        <v>-154.27793165043477</v>
      </c>
      <c r="AA56" s="48">
        <f>SUM(AA53:AA55)</f>
        <v>9566361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-3074287</v>
      </c>
      <c r="D59" s="65">
        <f>SUM(D56:D58)</f>
        <v>0</v>
      </c>
      <c r="E59" s="66">
        <f t="shared" si="6"/>
        <v>9566361</v>
      </c>
      <c r="F59" s="67">
        <f t="shared" si="6"/>
        <v>9566361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-34106</v>
      </c>
      <c r="L59" s="67">
        <f t="shared" si="6"/>
        <v>-426441</v>
      </c>
      <c r="M59" s="67">
        <f t="shared" si="6"/>
        <v>-248444</v>
      </c>
      <c r="N59" s="67">
        <f t="shared" si="6"/>
        <v>-708991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-2596209</v>
      </c>
      <c r="X59" s="67">
        <f t="shared" si="6"/>
        <v>4783176</v>
      </c>
      <c r="Y59" s="67">
        <f t="shared" si="6"/>
        <v>-7379385</v>
      </c>
      <c r="Z59" s="68">
        <f>+IF(X59&lt;&gt;0,+(Y59/X59)*100,0)</f>
        <v>-154.27793165043477</v>
      </c>
      <c r="AA59" s="65">
        <f>SUM(AA56:AA58)</f>
        <v>9566361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/>
      <c r="P6" s="22"/>
      <c r="Q6" s="22"/>
      <c r="R6" s="22"/>
      <c r="S6" s="22"/>
      <c r="T6" s="22"/>
      <c r="U6" s="22"/>
      <c r="V6" s="22"/>
      <c r="W6" s="22">
        <v>396725008</v>
      </c>
      <c r="X6" s="22">
        <v>550680294</v>
      </c>
      <c r="Y6" s="22">
        <v>-153955286</v>
      </c>
      <c r="Z6" s="23">
        <v>-27.957289860820765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/>
      <c r="P13" s="22"/>
      <c r="Q13" s="22"/>
      <c r="R13" s="22"/>
      <c r="S13" s="22"/>
      <c r="T13" s="22"/>
      <c r="U13" s="22"/>
      <c r="V13" s="22"/>
      <c r="W13" s="22">
        <v>21971497</v>
      </c>
      <c r="X13" s="22">
        <v>7614846</v>
      </c>
      <c r="Y13" s="22">
        <v>14356651</v>
      </c>
      <c r="Z13" s="23">
        <v>188.53501436535947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418705458</v>
      </c>
      <c r="X32" s="31">
        <f t="shared" si="0"/>
        <v>558295140</v>
      </c>
      <c r="Y32" s="31">
        <f t="shared" si="0"/>
        <v>-139589682</v>
      </c>
      <c r="Z32" s="32">
        <f>+IF(X32&lt;&gt;0,+(Y32/X32)*100,0)</f>
        <v>-25.002847418661034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/>
      <c r="P34" s="22"/>
      <c r="Q34" s="22"/>
      <c r="R34" s="22"/>
      <c r="S34" s="22"/>
      <c r="T34" s="22"/>
      <c r="U34" s="22"/>
      <c r="V34" s="22"/>
      <c r="W34" s="22">
        <v>27472732</v>
      </c>
      <c r="X34" s="22">
        <v>23540778</v>
      </c>
      <c r="Y34" s="22">
        <v>3931954</v>
      </c>
      <c r="Z34" s="23">
        <v>16.702735992837621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/>
      <c r="P36" s="22"/>
      <c r="Q36" s="22"/>
      <c r="R36" s="22"/>
      <c r="S36" s="22"/>
      <c r="T36" s="22"/>
      <c r="U36" s="22"/>
      <c r="V36" s="22"/>
      <c r="W36" s="22">
        <v>418727890</v>
      </c>
      <c r="X36" s="22">
        <v>333923328</v>
      </c>
      <c r="Y36" s="22">
        <v>84804562</v>
      </c>
      <c r="Z36" s="23">
        <v>25.396417347637357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/>
      <c r="P37" s="22"/>
      <c r="Q37" s="22"/>
      <c r="R37" s="22"/>
      <c r="S37" s="22"/>
      <c r="T37" s="22"/>
      <c r="U37" s="22"/>
      <c r="V37" s="22"/>
      <c r="W37" s="22">
        <v>11267911</v>
      </c>
      <c r="X37" s="22">
        <v>11050014</v>
      </c>
      <c r="Y37" s="22">
        <v>217897</v>
      </c>
      <c r="Z37" s="23">
        <v>1.9719160536810179</v>
      </c>
      <c r="AA37" s="20">
        <v>22100000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51082734</v>
      </c>
      <c r="Y39" s="22">
        <v>-51082734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5500008</v>
      </c>
      <c r="Y41" s="22">
        <v>-6386183</v>
      </c>
      <c r="Z41" s="23">
        <v>-116.11224929127376</v>
      </c>
      <c r="AA41" s="20">
        <v>11000000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/>
      <c r="P43" s="22"/>
      <c r="Q43" s="22"/>
      <c r="R43" s="22"/>
      <c r="S43" s="22"/>
      <c r="T43" s="22"/>
      <c r="U43" s="22"/>
      <c r="V43" s="22"/>
      <c r="W43" s="22">
        <v>4493982</v>
      </c>
      <c r="X43" s="22">
        <v>23344968</v>
      </c>
      <c r="Y43" s="22">
        <v>-18850986</v>
      </c>
      <c r="Z43" s="23">
        <v>-80.749675904460432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/>
      <c r="P44" s="22"/>
      <c r="Q44" s="22"/>
      <c r="R44" s="22"/>
      <c r="S44" s="22"/>
      <c r="T44" s="22"/>
      <c r="U44" s="22"/>
      <c r="V44" s="22"/>
      <c r="W44" s="22">
        <v>1860084</v>
      </c>
      <c r="X44" s="22">
        <v>3472296</v>
      </c>
      <c r="Y44" s="22">
        <v>-1612212</v>
      </c>
      <c r="Z44" s="23">
        <v>-46.430719040081833</v>
      </c>
      <c r="AA44" s="20">
        <v>6944514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462936424</v>
      </c>
      <c r="X47" s="31">
        <f t="shared" si="1"/>
        <v>451914126</v>
      </c>
      <c r="Y47" s="31">
        <f t="shared" si="1"/>
        <v>11022298</v>
      </c>
      <c r="Z47" s="32">
        <f>+IF(X47&lt;&gt;0,+(Y47/X47)*100,0)</f>
        <v>2.4390248867768296</v>
      </c>
      <c r="AA47" s="29">
        <f>SUM(AA34:AA46)</f>
        <v>903827661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-44230966</v>
      </c>
      <c r="X48" s="41">
        <f t="shared" si="2"/>
        <v>106381014</v>
      </c>
      <c r="Y48" s="41">
        <f t="shared" si="2"/>
        <v>-150611980</v>
      </c>
      <c r="Z48" s="42">
        <f>+IF(X48&lt;&gt;0,+(Y48/X48)*100,0)</f>
        <v>-141.5778759168436</v>
      </c>
      <c r="AA48" s="39">
        <f>+AA32-AA47</f>
        <v>212762678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-44230966</v>
      </c>
      <c r="X51" s="50">
        <f t="shared" si="3"/>
        <v>106381014</v>
      </c>
      <c r="Y51" s="50">
        <f t="shared" si="3"/>
        <v>-150611980</v>
      </c>
      <c r="Z51" s="51">
        <f>+IF(X51&lt;&gt;0,+(Y51/X51)*100,0)</f>
        <v>-141.5778759168436</v>
      </c>
      <c r="AA51" s="48">
        <f>SUM(AA48:AA50)</f>
        <v>212762678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-44230966</v>
      </c>
      <c r="X53" s="56">
        <f t="shared" si="4"/>
        <v>106381014</v>
      </c>
      <c r="Y53" s="56">
        <f t="shared" si="4"/>
        <v>-150611980</v>
      </c>
      <c r="Z53" s="57">
        <f>+IF(X53&lt;&gt;0,+(Y53/X53)*100,0)</f>
        <v>-141.5778759168436</v>
      </c>
      <c r="AA53" s="54">
        <f>+AA51-AA52</f>
        <v>212762678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-44230966</v>
      </c>
      <c r="X56" s="50">
        <f t="shared" si="5"/>
        <v>106381014</v>
      </c>
      <c r="Y56" s="50">
        <f t="shared" si="5"/>
        <v>-150611980</v>
      </c>
      <c r="Z56" s="51">
        <f>+IF(X56&lt;&gt;0,+(Y56/X56)*100,0)</f>
        <v>-141.5778759168436</v>
      </c>
      <c r="AA56" s="48">
        <f>SUM(AA53:AA55)</f>
        <v>212762678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-44230966</v>
      </c>
      <c r="X59" s="67">
        <f t="shared" si="6"/>
        <v>106381014</v>
      </c>
      <c r="Y59" s="67">
        <f t="shared" si="6"/>
        <v>-150611980</v>
      </c>
      <c r="Z59" s="68">
        <f>+IF(X59&lt;&gt;0,+(Y59/X59)*100,0)</f>
        <v>-141.5778759168436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135112567</v>
      </c>
      <c r="G6" s="22"/>
      <c r="H6" s="22">
        <v>10249875</v>
      </c>
      <c r="I6" s="22">
        <v>9623339</v>
      </c>
      <c r="J6" s="22">
        <v>19873214</v>
      </c>
      <c r="K6" s="22">
        <v>9388108</v>
      </c>
      <c r="L6" s="22"/>
      <c r="M6" s="22">
        <v>10226255</v>
      </c>
      <c r="N6" s="22">
        <v>19614363</v>
      </c>
      <c r="O6" s="22"/>
      <c r="P6" s="22"/>
      <c r="Q6" s="22"/>
      <c r="R6" s="22"/>
      <c r="S6" s="22"/>
      <c r="T6" s="22"/>
      <c r="U6" s="22"/>
      <c r="V6" s="22"/>
      <c r="W6" s="22">
        <v>39487577</v>
      </c>
      <c r="X6" s="22">
        <v>68907405</v>
      </c>
      <c r="Y6" s="22">
        <v>-29419828</v>
      </c>
      <c r="Z6" s="23">
        <v>-42.69472635052793</v>
      </c>
      <c r="AA6" s="20">
        <v>135112567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508795</v>
      </c>
      <c r="G10" s="22"/>
      <c r="H10" s="22">
        <v>17785</v>
      </c>
      <c r="I10" s="22">
        <v>9605</v>
      </c>
      <c r="J10" s="22">
        <v>27390</v>
      </c>
      <c r="K10" s="22">
        <v>6894</v>
      </c>
      <c r="L10" s="22"/>
      <c r="M10" s="22">
        <v>14885</v>
      </c>
      <c r="N10" s="22">
        <v>21779</v>
      </c>
      <c r="O10" s="22"/>
      <c r="P10" s="22"/>
      <c r="Q10" s="22"/>
      <c r="R10" s="22"/>
      <c r="S10" s="22"/>
      <c r="T10" s="22"/>
      <c r="U10" s="22"/>
      <c r="V10" s="22"/>
      <c r="W10" s="22">
        <v>49169</v>
      </c>
      <c r="X10" s="22">
        <v>254395</v>
      </c>
      <c r="Y10" s="22">
        <v>-205226</v>
      </c>
      <c r="Z10" s="23">
        <v>-80.672183022465063</v>
      </c>
      <c r="AA10" s="20">
        <v>508795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20699248</v>
      </c>
      <c r="Y13" s="22">
        <v>-20699248</v>
      </c>
      <c r="Z13" s="23">
        <v>-100</v>
      </c>
      <c r="AA13" s="20">
        <v>40586760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/>
      <c r="R22" s="22"/>
      <c r="S22" s="22"/>
      <c r="T22" s="22"/>
      <c r="U22" s="22"/>
      <c r="V22" s="22"/>
      <c r="W22" s="22">
        <v>23471</v>
      </c>
      <c r="X22" s="22"/>
      <c r="Y22" s="22">
        <v>23471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>
        <v>156472</v>
      </c>
      <c r="L25" s="22"/>
      <c r="M25" s="22"/>
      <c r="N25" s="22">
        <v>156472</v>
      </c>
      <c r="O25" s="22"/>
      <c r="P25" s="22"/>
      <c r="Q25" s="22"/>
      <c r="R25" s="22"/>
      <c r="S25" s="22"/>
      <c r="T25" s="22"/>
      <c r="U25" s="22"/>
      <c r="V25" s="22"/>
      <c r="W25" s="22">
        <v>156472</v>
      </c>
      <c r="X25" s="22">
        <v>3200000</v>
      </c>
      <c r="Y25" s="22">
        <v>-3043528</v>
      </c>
      <c r="Z25" s="23">
        <v>-95.110249999999994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180208122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9574945</v>
      </c>
      <c r="L32" s="31">
        <f t="shared" si="0"/>
        <v>0</v>
      </c>
      <c r="M32" s="31">
        <f t="shared" si="0"/>
        <v>10241140</v>
      </c>
      <c r="N32" s="31">
        <f t="shared" si="0"/>
        <v>19816085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39716689</v>
      </c>
      <c r="X32" s="31">
        <f t="shared" si="0"/>
        <v>93061048</v>
      </c>
      <c r="Y32" s="31">
        <f t="shared" si="0"/>
        <v>-53344359</v>
      </c>
      <c r="Z32" s="32">
        <f>+IF(X32&lt;&gt;0,+(Y32/X32)*100,0)</f>
        <v>-57.3218979867925</v>
      </c>
      <c r="AA32" s="29">
        <f>SUM(AA6:AA31)</f>
        <v>180208122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25870768</v>
      </c>
      <c r="G34" s="22"/>
      <c r="H34" s="22">
        <v>1442253</v>
      </c>
      <c r="I34" s="22">
        <v>1205159</v>
      </c>
      <c r="J34" s="22">
        <v>2647412</v>
      </c>
      <c r="K34" s="22">
        <v>1158958</v>
      </c>
      <c r="L34" s="22"/>
      <c r="M34" s="22">
        <v>1296709</v>
      </c>
      <c r="N34" s="22">
        <v>2455667</v>
      </c>
      <c r="O34" s="22"/>
      <c r="P34" s="22"/>
      <c r="Q34" s="22"/>
      <c r="R34" s="22"/>
      <c r="S34" s="22"/>
      <c r="T34" s="22"/>
      <c r="U34" s="22"/>
      <c r="V34" s="22"/>
      <c r="W34" s="22">
        <v>5103079</v>
      </c>
      <c r="X34" s="22">
        <v>12935374</v>
      </c>
      <c r="Y34" s="22">
        <v>-7832295</v>
      </c>
      <c r="Z34" s="23">
        <v>-60.549428257737269</v>
      </c>
      <c r="AA34" s="20">
        <v>25870768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81000000</v>
      </c>
      <c r="G36" s="22"/>
      <c r="H36" s="22">
        <v>17152820</v>
      </c>
      <c r="I36" s="22">
        <v>16680717</v>
      </c>
      <c r="J36" s="22">
        <v>33833537</v>
      </c>
      <c r="K36" s="22">
        <v>8889821</v>
      </c>
      <c r="L36" s="22"/>
      <c r="M36" s="22"/>
      <c r="N36" s="22">
        <v>8889821</v>
      </c>
      <c r="O36" s="22"/>
      <c r="P36" s="22"/>
      <c r="Q36" s="22"/>
      <c r="R36" s="22"/>
      <c r="S36" s="22"/>
      <c r="T36" s="22"/>
      <c r="U36" s="22"/>
      <c r="V36" s="22"/>
      <c r="W36" s="22">
        <v>42723358</v>
      </c>
      <c r="X36" s="22">
        <v>41310000</v>
      </c>
      <c r="Y36" s="22">
        <v>1413358</v>
      </c>
      <c r="Z36" s="23">
        <v>3.421345921084483</v>
      </c>
      <c r="AA36" s="20">
        <v>81000000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9350729</v>
      </c>
      <c r="G37" s="22"/>
      <c r="H37" s="22">
        <v>840671</v>
      </c>
      <c r="I37" s="22">
        <v>230598</v>
      </c>
      <c r="J37" s="22">
        <v>1071269</v>
      </c>
      <c r="K37" s="22">
        <v>212208</v>
      </c>
      <c r="L37" s="22"/>
      <c r="M37" s="22">
        <v>205847</v>
      </c>
      <c r="N37" s="22">
        <v>418055</v>
      </c>
      <c r="O37" s="22"/>
      <c r="P37" s="22"/>
      <c r="Q37" s="22"/>
      <c r="R37" s="22"/>
      <c r="S37" s="22"/>
      <c r="T37" s="22"/>
      <c r="U37" s="22"/>
      <c r="V37" s="22"/>
      <c r="W37" s="22">
        <v>1489324</v>
      </c>
      <c r="X37" s="22">
        <v>4862381</v>
      </c>
      <c r="Y37" s="22">
        <v>-3373057</v>
      </c>
      <c r="Z37" s="23">
        <v>-69.370479195274896</v>
      </c>
      <c r="AA37" s="20">
        <v>9350729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>
        <v>-1763</v>
      </c>
      <c r="L38" s="22"/>
      <c r="M38" s="22"/>
      <c r="N38" s="22">
        <v>-1763</v>
      </c>
      <c r="O38" s="22"/>
      <c r="P38" s="22"/>
      <c r="Q38" s="22"/>
      <c r="R38" s="22"/>
      <c r="S38" s="22"/>
      <c r="T38" s="22"/>
      <c r="U38" s="22"/>
      <c r="V38" s="22"/>
      <c r="W38" s="22">
        <v>-1763</v>
      </c>
      <c r="X38" s="22">
        <v>51479918</v>
      </c>
      <c r="Y38" s="22">
        <v>-51481681</v>
      </c>
      <c r="Z38" s="23">
        <v>-100.00342463637956</v>
      </c>
      <c r="AA38" s="20">
        <v>59860370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2040000</v>
      </c>
      <c r="Y39" s="22">
        <v>-2040000</v>
      </c>
      <c r="Z39" s="23">
        <v>-100</v>
      </c>
      <c r="AA39" s="20">
        <v>4080000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5606180</v>
      </c>
      <c r="G41" s="22"/>
      <c r="H41" s="22">
        <v>2409992</v>
      </c>
      <c r="I41" s="22">
        <v>1780598</v>
      </c>
      <c r="J41" s="22">
        <v>4190590</v>
      </c>
      <c r="K41" s="22">
        <v>22831</v>
      </c>
      <c r="L41" s="22"/>
      <c r="M41" s="22">
        <v>22345</v>
      </c>
      <c r="N41" s="22">
        <v>45176</v>
      </c>
      <c r="O41" s="22"/>
      <c r="P41" s="22"/>
      <c r="Q41" s="22"/>
      <c r="R41" s="22"/>
      <c r="S41" s="22"/>
      <c r="T41" s="22"/>
      <c r="U41" s="22"/>
      <c r="V41" s="22"/>
      <c r="W41" s="22">
        <v>4235766</v>
      </c>
      <c r="X41" s="22">
        <v>2803094</v>
      </c>
      <c r="Y41" s="22">
        <v>1432672</v>
      </c>
      <c r="Z41" s="23">
        <v>51.110380172766234</v>
      </c>
      <c r="AA41" s="20">
        <v>5606180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1048782</v>
      </c>
      <c r="G44" s="22"/>
      <c r="H44" s="22">
        <v>218616</v>
      </c>
      <c r="I44" s="22">
        <v>40257</v>
      </c>
      <c r="J44" s="22">
        <v>258873</v>
      </c>
      <c r="K44" s="22">
        <v>133116</v>
      </c>
      <c r="L44" s="22"/>
      <c r="M44" s="22">
        <v>28785</v>
      </c>
      <c r="N44" s="22">
        <v>161901</v>
      </c>
      <c r="O44" s="22"/>
      <c r="P44" s="22"/>
      <c r="Q44" s="22"/>
      <c r="R44" s="22"/>
      <c r="S44" s="22"/>
      <c r="T44" s="22"/>
      <c r="U44" s="22"/>
      <c r="V44" s="22"/>
      <c r="W44" s="22">
        <v>420774</v>
      </c>
      <c r="X44" s="22">
        <v>524388</v>
      </c>
      <c r="Y44" s="22">
        <v>-103614</v>
      </c>
      <c r="Z44" s="23">
        <v>-19.759033387491705</v>
      </c>
      <c r="AA44" s="20">
        <v>1048782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186816829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10415171</v>
      </c>
      <c r="L47" s="31">
        <f t="shared" si="1"/>
        <v>0</v>
      </c>
      <c r="M47" s="31">
        <f t="shared" si="1"/>
        <v>1553686</v>
      </c>
      <c r="N47" s="31">
        <f t="shared" si="1"/>
        <v>11968857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53970538</v>
      </c>
      <c r="X47" s="31">
        <f t="shared" si="1"/>
        <v>115955155</v>
      </c>
      <c r="Y47" s="31">
        <f t="shared" si="1"/>
        <v>-61984617</v>
      </c>
      <c r="Z47" s="32">
        <f>+IF(X47&lt;&gt;0,+(Y47/X47)*100,0)</f>
        <v>-53.455680344698777</v>
      </c>
      <c r="AA47" s="29">
        <f>SUM(AA34:AA46)</f>
        <v>186816829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-6608707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-840226</v>
      </c>
      <c r="L48" s="41">
        <f t="shared" si="2"/>
        <v>0</v>
      </c>
      <c r="M48" s="41">
        <f t="shared" si="2"/>
        <v>8687454</v>
      </c>
      <c r="N48" s="41">
        <f t="shared" si="2"/>
        <v>7847228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-14253849</v>
      </c>
      <c r="X48" s="41">
        <f t="shared" si="2"/>
        <v>-22894107</v>
      </c>
      <c r="Y48" s="41">
        <f t="shared" si="2"/>
        <v>8640258</v>
      </c>
      <c r="Z48" s="42">
        <f>+IF(X48&lt;&gt;0,+(Y48/X48)*100,0)</f>
        <v>-37.740096174094056</v>
      </c>
      <c r="AA48" s="39">
        <f>+AA32-AA47</f>
        <v>-6608707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-6608707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-840226</v>
      </c>
      <c r="L51" s="50">
        <f t="shared" si="3"/>
        <v>0</v>
      </c>
      <c r="M51" s="50">
        <f t="shared" si="3"/>
        <v>8687454</v>
      </c>
      <c r="N51" s="50">
        <f t="shared" si="3"/>
        <v>7847228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-14253849</v>
      </c>
      <c r="X51" s="50">
        <f t="shared" si="3"/>
        <v>-22894107</v>
      </c>
      <c r="Y51" s="50">
        <f t="shared" si="3"/>
        <v>8640258</v>
      </c>
      <c r="Z51" s="51">
        <f>+IF(X51&lt;&gt;0,+(Y51/X51)*100,0)</f>
        <v>-37.740096174094056</v>
      </c>
      <c r="AA51" s="48">
        <f>SUM(AA48:AA50)</f>
        <v>-6608707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-6608707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-840226</v>
      </c>
      <c r="L53" s="56">
        <f t="shared" si="4"/>
        <v>0</v>
      </c>
      <c r="M53" s="56">
        <f t="shared" si="4"/>
        <v>8687454</v>
      </c>
      <c r="N53" s="56">
        <f t="shared" si="4"/>
        <v>7847228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-14253849</v>
      </c>
      <c r="X53" s="56">
        <f t="shared" si="4"/>
        <v>-22894107</v>
      </c>
      <c r="Y53" s="56">
        <f t="shared" si="4"/>
        <v>8640258</v>
      </c>
      <c r="Z53" s="57">
        <f>+IF(X53&lt;&gt;0,+(Y53/X53)*100,0)</f>
        <v>-37.740096174094056</v>
      </c>
      <c r="AA53" s="54">
        <f>+AA51-AA52</f>
        <v>-6608707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-6608707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-840226</v>
      </c>
      <c r="L56" s="50">
        <f t="shared" si="5"/>
        <v>0</v>
      </c>
      <c r="M56" s="50">
        <f t="shared" si="5"/>
        <v>8687454</v>
      </c>
      <c r="N56" s="50">
        <f t="shared" si="5"/>
        <v>7847228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-14253849</v>
      </c>
      <c r="X56" s="50">
        <f t="shared" si="5"/>
        <v>-22894107</v>
      </c>
      <c r="Y56" s="50">
        <f t="shared" si="5"/>
        <v>8640258</v>
      </c>
      <c r="Z56" s="51">
        <f>+IF(X56&lt;&gt;0,+(Y56/X56)*100,0)</f>
        <v>-37.740096174094056</v>
      </c>
      <c r="AA56" s="48">
        <f>SUM(AA53:AA55)</f>
        <v>-6608707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-6608707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-840226</v>
      </c>
      <c r="L59" s="67">
        <f t="shared" si="6"/>
        <v>0</v>
      </c>
      <c r="M59" s="67">
        <f t="shared" si="6"/>
        <v>8687454</v>
      </c>
      <c r="N59" s="67">
        <f t="shared" si="6"/>
        <v>7847228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-14253849</v>
      </c>
      <c r="X59" s="67">
        <f t="shared" si="6"/>
        <v>-22894107</v>
      </c>
      <c r="Y59" s="67">
        <f t="shared" si="6"/>
        <v>8640258</v>
      </c>
      <c r="Z59" s="68">
        <f>+IF(X59&lt;&gt;0,+(Y59/X59)*100,0)</f>
        <v>-37.740096174094056</v>
      </c>
      <c r="AA59" s="65">
        <f>SUM(AA56:AA58)</f>
        <v>-6608707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109264152</v>
      </c>
      <c r="G6" s="22">
        <v>10706214</v>
      </c>
      <c r="H6" s="22">
        <v>9321698</v>
      </c>
      <c r="I6" s="22">
        <v>8320827</v>
      </c>
      <c r="J6" s="22">
        <v>28348739</v>
      </c>
      <c r="K6" s="22">
        <v>8202956</v>
      </c>
      <c r="L6" s="22">
        <v>8166346</v>
      </c>
      <c r="M6" s="22">
        <v>8338904</v>
      </c>
      <c r="N6" s="22">
        <v>24708206</v>
      </c>
      <c r="O6" s="22"/>
      <c r="P6" s="22"/>
      <c r="Q6" s="22"/>
      <c r="R6" s="22"/>
      <c r="S6" s="22"/>
      <c r="T6" s="22"/>
      <c r="U6" s="22"/>
      <c r="V6" s="22"/>
      <c r="W6" s="22">
        <v>53056945</v>
      </c>
      <c r="X6" s="22">
        <v>54632076</v>
      </c>
      <c r="Y6" s="22">
        <v>-1575131</v>
      </c>
      <c r="Z6" s="23">
        <v>-2.8831615331623128</v>
      </c>
      <c r="AA6" s="20">
        <v>109264152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/>
      <c r="R25" s="22"/>
      <c r="S25" s="22"/>
      <c r="T25" s="22"/>
      <c r="U25" s="22"/>
      <c r="V25" s="22"/>
      <c r="W25" s="22">
        <v>23203235</v>
      </c>
      <c r="X25" s="22">
        <v>24000000</v>
      </c>
      <c r="Y25" s="22">
        <v>-796765</v>
      </c>
      <c r="Z25" s="23">
        <v>-3.3198541666666666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1000002</v>
      </c>
      <c r="Y28" s="22">
        <v>-1000002</v>
      </c>
      <c r="Z28" s="23">
        <v>-100</v>
      </c>
      <c r="AA28" s="20">
        <v>2000004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147264156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8202956</v>
      </c>
      <c r="L32" s="31">
        <f t="shared" si="0"/>
        <v>8166346</v>
      </c>
      <c r="M32" s="31">
        <f t="shared" si="0"/>
        <v>16542175</v>
      </c>
      <c r="N32" s="31">
        <f t="shared" si="0"/>
        <v>32911477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76260180</v>
      </c>
      <c r="X32" s="31">
        <f t="shared" si="0"/>
        <v>79632078</v>
      </c>
      <c r="Y32" s="31">
        <f t="shared" si="0"/>
        <v>-3371898</v>
      </c>
      <c r="Z32" s="32">
        <f>+IF(X32&lt;&gt;0,+(Y32/X32)*100,0)</f>
        <v>-4.2343463647903299</v>
      </c>
      <c r="AA32" s="29">
        <f>SUM(AA6:AA31)</f>
        <v>147264156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9379140</v>
      </c>
      <c r="G34" s="22">
        <v>734317</v>
      </c>
      <c r="H34" s="22">
        <v>784633</v>
      </c>
      <c r="I34" s="22">
        <v>817156</v>
      </c>
      <c r="J34" s="22">
        <v>2336106</v>
      </c>
      <c r="K34" s="22">
        <v>836557</v>
      </c>
      <c r="L34" s="22">
        <v>899336</v>
      </c>
      <c r="M34" s="22">
        <v>920022</v>
      </c>
      <c r="N34" s="22">
        <v>2655915</v>
      </c>
      <c r="O34" s="22"/>
      <c r="P34" s="22"/>
      <c r="Q34" s="22"/>
      <c r="R34" s="22"/>
      <c r="S34" s="22"/>
      <c r="T34" s="22"/>
      <c r="U34" s="22"/>
      <c r="V34" s="22"/>
      <c r="W34" s="22">
        <v>4992021</v>
      </c>
      <c r="X34" s="22">
        <v>4689570</v>
      </c>
      <c r="Y34" s="22">
        <v>302451</v>
      </c>
      <c r="Z34" s="23">
        <v>6.4494399273280916</v>
      </c>
      <c r="AA34" s="20">
        <v>9379140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123272208</v>
      </c>
      <c r="G36" s="22">
        <v>11855777</v>
      </c>
      <c r="H36" s="22">
        <v>13485150</v>
      </c>
      <c r="I36" s="22">
        <v>6781568</v>
      </c>
      <c r="J36" s="22">
        <v>32122495</v>
      </c>
      <c r="K36" s="22">
        <v>7732133</v>
      </c>
      <c r="L36" s="22">
        <v>7196287</v>
      </c>
      <c r="M36" s="22">
        <v>7405685</v>
      </c>
      <c r="N36" s="22">
        <v>22334105</v>
      </c>
      <c r="O36" s="22"/>
      <c r="P36" s="22"/>
      <c r="Q36" s="22"/>
      <c r="R36" s="22"/>
      <c r="S36" s="22"/>
      <c r="T36" s="22"/>
      <c r="U36" s="22"/>
      <c r="V36" s="22"/>
      <c r="W36" s="22">
        <v>54456600</v>
      </c>
      <c r="X36" s="22">
        <v>61636104</v>
      </c>
      <c r="Y36" s="22">
        <v>-7179504</v>
      </c>
      <c r="Z36" s="23">
        <v>-11.648211898662511</v>
      </c>
      <c r="AA36" s="20">
        <v>123272208</v>
      </c>
    </row>
    <row r="37" spans="1:27" ht="13.5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179124</v>
      </c>
      <c r="G37" s="22">
        <v>583626</v>
      </c>
      <c r="H37" s="22">
        <v>33574</v>
      </c>
      <c r="I37" s="22">
        <v>15033</v>
      </c>
      <c r="J37" s="22">
        <v>632233</v>
      </c>
      <c r="K37" s="22">
        <v>45959</v>
      </c>
      <c r="L37" s="22">
        <v>285728</v>
      </c>
      <c r="M37" s="22">
        <v>281655</v>
      </c>
      <c r="N37" s="22">
        <v>613342</v>
      </c>
      <c r="O37" s="22"/>
      <c r="P37" s="22"/>
      <c r="Q37" s="22"/>
      <c r="R37" s="22"/>
      <c r="S37" s="22"/>
      <c r="T37" s="22"/>
      <c r="U37" s="22"/>
      <c r="V37" s="22"/>
      <c r="W37" s="22">
        <v>1245575</v>
      </c>
      <c r="X37" s="22">
        <v>89562</v>
      </c>
      <c r="Y37" s="22">
        <v>1156013</v>
      </c>
      <c r="Z37" s="23">
        <v>1290.7404926196377</v>
      </c>
      <c r="AA37" s="20">
        <v>179124</v>
      </c>
    </row>
    <row r="38" spans="1:27" ht="13.5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500004</v>
      </c>
      <c r="Y38" s="22">
        <v>-500004</v>
      </c>
      <c r="Z38" s="23">
        <v>-100</v>
      </c>
      <c r="AA38" s="20">
        <v>1000008</v>
      </c>
    </row>
    <row r="39" spans="1:27" ht="13.5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3459600</v>
      </c>
      <c r="G39" s="22">
        <v>671317</v>
      </c>
      <c r="H39" s="22">
        <v>722577</v>
      </c>
      <c r="I39" s="22">
        <v>690966</v>
      </c>
      <c r="J39" s="22">
        <v>2084860</v>
      </c>
      <c r="K39" s="22">
        <v>709166</v>
      </c>
      <c r="L39" s="22">
        <v>686247</v>
      </c>
      <c r="M39" s="22">
        <v>709119</v>
      </c>
      <c r="N39" s="22">
        <v>2104532</v>
      </c>
      <c r="O39" s="22"/>
      <c r="P39" s="22"/>
      <c r="Q39" s="22"/>
      <c r="R39" s="22"/>
      <c r="S39" s="22"/>
      <c r="T39" s="22"/>
      <c r="U39" s="22"/>
      <c r="V39" s="22"/>
      <c r="W39" s="22">
        <v>4189392</v>
      </c>
      <c r="X39" s="22">
        <v>1729800</v>
      </c>
      <c r="Y39" s="22">
        <v>2459592</v>
      </c>
      <c r="Z39" s="23">
        <v>142.18938605619147</v>
      </c>
      <c r="AA39" s="20">
        <v>3459600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83736</v>
      </c>
      <c r="G41" s="22"/>
      <c r="H41" s="22">
        <v>9817</v>
      </c>
      <c r="I41" s="22">
        <v>2276</v>
      </c>
      <c r="J41" s="22">
        <v>12093</v>
      </c>
      <c r="K41" s="22">
        <v>99054</v>
      </c>
      <c r="L41" s="22">
        <v>5961</v>
      </c>
      <c r="M41" s="22">
        <v>7152</v>
      </c>
      <c r="N41" s="22">
        <v>112167</v>
      </c>
      <c r="O41" s="22"/>
      <c r="P41" s="22"/>
      <c r="Q41" s="22"/>
      <c r="R41" s="22"/>
      <c r="S41" s="22"/>
      <c r="T41" s="22"/>
      <c r="U41" s="22"/>
      <c r="V41" s="22"/>
      <c r="W41" s="22">
        <v>124260</v>
      </c>
      <c r="X41" s="22">
        <v>41868</v>
      </c>
      <c r="Y41" s="22">
        <v>82392</v>
      </c>
      <c r="Z41" s="23">
        <v>196.78991114932646</v>
      </c>
      <c r="AA41" s="20">
        <v>83736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>
        <v>266740</v>
      </c>
      <c r="L43" s="22">
        <v>144713</v>
      </c>
      <c r="M43" s="22">
        <v>33353</v>
      </c>
      <c r="N43" s="22">
        <v>444806</v>
      </c>
      <c r="O43" s="22"/>
      <c r="P43" s="22"/>
      <c r="Q43" s="22"/>
      <c r="R43" s="22"/>
      <c r="S43" s="22"/>
      <c r="T43" s="22"/>
      <c r="U43" s="22"/>
      <c r="V43" s="22"/>
      <c r="W43" s="22">
        <v>774768</v>
      </c>
      <c r="X43" s="22">
        <v>273048</v>
      </c>
      <c r="Y43" s="22">
        <v>501720</v>
      </c>
      <c r="Z43" s="23">
        <v>183.74791245495297</v>
      </c>
      <c r="AA43" s="20">
        <v>546096</v>
      </c>
    </row>
    <row r="44" spans="1:27" ht="13.5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358644</v>
      </c>
      <c r="G44" s="22">
        <v>100549</v>
      </c>
      <c r="H44" s="22">
        <v>48260</v>
      </c>
      <c r="I44" s="22">
        <v>65922</v>
      </c>
      <c r="J44" s="22">
        <v>214731</v>
      </c>
      <c r="K44" s="22">
        <v>65840</v>
      </c>
      <c r="L44" s="22">
        <v>121372</v>
      </c>
      <c r="M44" s="22">
        <v>57547</v>
      </c>
      <c r="N44" s="22">
        <v>244759</v>
      </c>
      <c r="O44" s="22"/>
      <c r="P44" s="22"/>
      <c r="Q44" s="22"/>
      <c r="R44" s="22"/>
      <c r="S44" s="22"/>
      <c r="T44" s="22"/>
      <c r="U44" s="22"/>
      <c r="V44" s="22"/>
      <c r="W44" s="22">
        <v>459490</v>
      </c>
      <c r="X44" s="22">
        <v>179322</v>
      </c>
      <c r="Y44" s="22">
        <v>280168</v>
      </c>
      <c r="Z44" s="23">
        <v>156.2373830316414</v>
      </c>
      <c r="AA44" s="20">
        <v>358644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138278556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9755449</v>
      </c>
      <c r="L47" s="31">
        <f t="shared" si="1"/>
        <v>9339644</v>
      </c>
      <c r="M47" s="31">
        <f t="shared" si="1"/>
        <v>9414533</v>
      </c>
      <c r="N47" s="31">
        <f t="shared" si="1"/>
        <v>28509626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66242106</v>
      </c>
      <c r="X47" s="31">
        <f t="shared" si="1"/>
        <v>69139278</v>
      </c>
      <c r="Y47" s="31">
        <f t="shared" si="1"/>
        <v>-2897172</v>
      </c>
      <c r="Z47" s="32">
        <f>+IF(X47&lt;&gt;0,+(Y47/X47)*100,0)</f>
        <v>-4.1903417041757365</v>
      </c>
      <c r="AA47" s="29">
        <f>SUM(AA34:AA46)</f>
        <v>138278556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8985600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-1552493</v>
      </c>
      <c r="L48" s="41">
        <f t="shared" si="2"/>
        <v>-1173298</v>
      </c>
      <c r="M48" s="41">
        <f t="shared" si="2"/>
        <v>7127642</v>
      </c>
      <c r="N48" s="41">
        <f t="shared" si="2"/>
        <v>4401851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10018074</v>
      </c>
      <c r="X48" s="41">
        <f t="shared" si="2"/>
        <v>10492800</v>
      </c>
      <c r="Y48" s="41">
        <f t="shared" si="2"/>
        <v>-474726</v>
      </c>
      <c r="Z48" s="42">
        <f>+IF(X48&lt;&gt;0,+(Y48/X48)*100,0)</f>
        <v>-4.5243023787740162</v>
      </c>
      <c r="AA48" s="39">
        <f>+AA32-AA47</f>
        <v>8985600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8985600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-1552493</v>
      </c>
      <c r="L51" s="50">
        <f t="shared" si="3"/>
        <v>-1173298</v>
      </c>
      <c r="M51" s="50">
        <f t="shared" si="3"/>
        <v>7127642</v>
      </c>
      <c r="N51" s="50">
        <f t="shared" si="3"/>
        <v>4401851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10018074</v>
      </c>
      <c r="X51" s="50">
        <f t="shared" si="3"/>
        <v>10492800</v>
      </c>
      <c r="Y51" s="50">
        <f t="shared" si="3"/>
        <v>-474726</v>
      </c>
      <c r="Z51" s="51">
        <f>+IF(X51&lt;&gt;0,+(Y51/X51)*100,0)</f>
        <v>-4.5243023787740162</v>
      </c>
      <c r="AA51" s="48">
        <f>SUM(AA48:AA50)</f>
        <v>8985600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8985600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-1552493</v>
      </c>
      <c r="L53" s="56">
        <f t="shared" si="4"/>
        <v>-1173298</v>
      </c>
      <c r="M53" s="56">
        <f t="shared" si="4"/>
        <v>7127642</v>
      </c>
      <c r="N53" s="56">
        <f t="shared" si="4"/>
        <v>4401851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10018074</v>
      </c>
      <c r="X53" s="56">
        <f t="shared" si="4"/>
        <v>10492800</v>
      </c>
      <c r="Y53" s="56">
        <f t="shared" si="4"/>
        <v>-474726</v>
      </c>
      <c r="Z53" s="57">
        <f>+IF(X53&lt;&gt;0,+(Y53/X53)*100,0)</f>
        <v>-4.5243023787740162</v>
      </c>
      <c r="AA53" s="54">
        <f>+AA51-AA52</f>
        <v>8985600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8985600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-1552493</v>
      </c>
      <c r="L56" s="50">
        <f t="shared" si="5"/>
        <v>-1173298</v>
      </c>
      <c r="M56" s="50">
        <f t="shared" si="5"/>
        <v>7127642</v>
      </c>
      <c r="N56" s="50">
        <f t="shared" si="5"/>
        <v>4401851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10018074</v>
      </c>
      <c r="X56" s="50">
        <f t="shared" si="5"/>
        <v>10492800</v>
      </c>
      <c r="Y56" s="50">
        <f t="shared" si="5"/>
        <v>-474726</v>
      </c>
      <c r="Z56" s="51">
        <f>+IF(X56&lt;&gt;0,+(Y56/X56)*100,0)</f>
        <v>-4.5243023787740162</v>
      </c>
      <c r="AA56" s="48">
        <f>SUM(AA53:AA55)</f>
        <v>8985600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8985600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-1552493</v>
      </c>
      <c r="L59" s="67">
        <f t="shared" si="6"/>
        <v>-1173298</v>
      </c>
      <c r="M59" s="67">
        <f t="shared" si="6"/>
        <v>7127642</v>
      </c>
      <c r="N59" s="67">
        <f t="shared" si="6"/>
        <v>4401851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10018074</v>
      </c>
      <c r="X59" s="67">
        <f t="shared" si="6"/>
        <v>10492800</v>
      </c>
      <c r="Y59" s="67">
        <f t="shared" si="6"/>
        <v>-474726</v>
      </c>
      <c r="Z59" s="68">
        <f>+IF(X59&lt;&gt;0,+(Y59/X59)*100,0)</f>
        <v>-4.5243023787740162</v>
      </c>
      <c r="AA59" s="65">
        <f>SUM(AA56:AA58)</f>
        <v>8985600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>
        <v>18510122</v>
      </c>
      <c r="L6" s="22">
        <v>21274525</v>
      </c>
      <c r="M6" s="22">
        <v>18203710</v>
      </c>
      <c r="N6" s="22">
        <v>57988357</v>
      </c>
      <c r="O6" s="22"/>
      <c r="P6" s="22"/>
      <c r="Q6" s="22"/>
      <c r="R6" s="22"/>
      <c r="S6" s="22"/>
      <c r="T6" s="22"/>
      <c r="U6" s="22"/>
      <c r="V6" s="22"/>
      <c r="W6" s="22">
        <v>127786867</v>
      </c>
      <c r="X6" s="22">
        <v>140226978</v>
      </c>
      <c r="Y6" s="22">
        <v>-12440111</v>
      </c>
      <c r="Z6" s="23">
        <v>-8.8714106068805094</v>
      </c>
      <c r="AA6" s="20">
        <v>280454000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>
        <v>237174</v>
      </c>
      <c r="L13" s="22">
        <v>243594</v>
      </c>
      <c r="M13" s="22">
        <v>252785</v>
      </c>
      <c r="N13" s="22">
        <v>733553</v>
      </c>
      <c r="O13" s="22"/>
      <c r="P13" s="22"/>
      <c r="Q13" s="22"/>
      <c r="R13" s="22"/>
      <c r="S13" s="22"/>
      <c r="T13" s="22"/>
      <c r="U13" s="22"/>
      <c r="V13" s="22"/>
      <c r="W13" s="22">
        <v>1325768</v>
      </c>
      <c r="X13" s="22">
        <v>1126830</v>
      </c>
      <c r="Y13" s="22">
        <v>198938</v>
      </c>
      <c r="Z13" s="23">
        <v>17.654659531606363</v>
      </c>
      <c r="AA13" s="20">
        <v>2253661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/>
      <c r="P17" s="22"/>
      <c r="Q17" s="22"/>
      <c r="R17" s="22"/>
      <c r="S17" s="22"/>
      <c r="T17" s="22"/>
      <c r="U17" s="22"/>
      <c r="V17" s="22"/>
      <c r="W17" s="22">
        <v>65328</v>
      </c>
      <c r="X17" s="22">
        <v>65328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>
        <v>2609</v>
      </c>
      <c r="L23" s="22">
        <v>1739</v>
      </c>
      <c r="M23" s="22">
        <v>51847</v>
      </c>
      <c r="N23" s="22">
        <v>56195</v>
      </c>
      <c r="O23" s="22"/>
      <c r="P23" s="22"/>
      <c r="Q23" s="22"/>
      <c r="R23" s="22"/>
      <c r="S23" s="22"/>
      <c r="T23" s="22"/>
      <c r="U23" s="22"/>
      <c r="V23" s="22"/>
      <c r="W23" s="22">
        <v>70054</v>
      </c>
      <c r="X23" s="22">
        <v>117834</v>
      </c>
      <c r="Y23" s="22">
        <v>-47780</v>
      </c>
      <c r="Z23" s="23">
        <v>-40.548568324931686</v>
      </c>
      <c r="AA23" s="20">
        <v>235671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13546558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6773274</v>
      </c>
      <c r="Y28" s="22">
        <v>-6773274</v>
      </c>
      <c r="Z28" s="23">
        <v>-100</v>
      </c>
      <c r="AA28" s="20">
        <v>13546558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342714750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18760793</v>
      </c>
      <c r="L32" s="31">
        <f t="shared" si="0"/>
        <v>21530746</v>
      </c>
      <c r="M32" s="31">
        <f t="shared" si="0"/>
        <v>35224980</v>
      </c>
      <c r="N32" s="31">
        <f t="shared" si="0"/>
        <v>75516519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167461017</v>
      </c>
      <c r="X32" s="31">
        <f t="shared" si="0"/>
        <v>171357342</v>
      </c>
      <c r="Y32" s="31">
        <f t="shared" si="0"/>
        <v>-3896325</v>
      </c>
      <c r="Z32" s="32">
        <f>+IF(X32&lt;&gt;0,+(Y32/X32)*100,0)</f>
        <v>-2.2738010256951813</v>
      </c>
      <c r="AA32" s="29">
        <f>SUM(AA6:AA31)</f>
        <v>342714750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20158037</v>
      </c>
      <c r="G34" s="22">
        <v>1620851</v>
      </c>
      <c r="H34" s="22">
        <v>1615862</v>
      </c>
      <c r="I34" s="22">
        <v>1283586</v>
      </c>
      <c r="J34" s="22">
        <v>4520299</v>
      </c>
      <c r="K34" s="22">
        <v>2293457</v>
      </c>
      <c r="L34" s="22">
        <v>1724641</v>
      </c>
      <c r="M34" s="22"/>
      <c r="N34" s="22">
        <v>4018098</v>
      </c>
      <c r="O34" s="22"/>
      <c r="P34" s="22"/>
      <c r="Q34" s="22"/>
      <c r="R34" s="22"/>
      <c r="S34" s="22"/>
      <c r="T34" s="22"/>
      <c r="U34" s="22"/>
      <c r="V34" s="22"/>
      <c r="W34" s="22">
        <v>8538397</v>
      </c>
      <c r="X34" s="22">
        <v>10079046</v>
      </c>
      <c r="Y34" s="22">
        <v>-1540649</v>
      </c>
      <c r="Z34" s="23">
        <v>-15.285662948656054</v>
      </c>
      <c r="AA34" s="20">
        <v>20158037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175000000</v>
      </c>
      <c r="G36" s="22">
        <v>2879088</v>
      </c>
      <c r="H36" s="22">
        <v>30883263</v>
      </c>
      <c r="I36" s="22"/>
      <c r="J36" s="22">
        <v>33762351</v>
      </c>
      <c r="K36" s="22"/>
      <c r="L36" s="22">
        <v>109060021</v>
      </c>
      <c r="M36" s="22">
        <v>27156208</v>
      </c>
      <c r="N36" s="22">
        <v>136216229</v>
      </c>
      <c r="O36" s="22"/>
      <c r="P36" s="22"/>
      <c r="Q36" s="22"/>
      <c r="R36" s="22"/>
      <c r="S36" s="22"/>
      <c r="T36" s="22"/>
      <c r="U36" s="22"/>
      <c r="V36" s="22"/>
      <c r="W36" s="22">
        <v>169978580</v>
      </c>
      <c r="X36" s="22">
        <v>87500004</v>
      </c>
      <c r="Y36" s="22">
        <v>82478576</v>
      </c>
      <c r="Z36" s="23">
        <v>94.261225405201117</v>
      </c>
      <c r="AA36" s="20">
        <v>175000000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4050000</v>
      </c>
      <c r="Y38" s="22">
        <v>-4050000</v>
      </c>
      <c r="Z38" s="23">
        <v>-100</v>
      </c>
      <c r="AA38" s="20">
        <v>8100000</v>
      </c>
    </row>
    <row r="39" spans="1:27" ht="13.5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>
        <v>3226480</v>
      </c>
      <c r="M39" s="22"/>
      <c r="N39" s="22">
        <v>3226480</v>
      </c>
      <c r="O39" s="22"/>
      <c r="P39" s="22"/>
      <c r="Q39" s="22"/>
      <c r="R39" s="22"/>
      <c r="S39" s="22"/>
      <c r="T39" s="22"/>
      <c r="U39" s="22"/>
      <c r="V39" s="22"/>
      <c r="W39" s="22">
        <v>3226480</v>
      </c>
      <c r="X39" s="22">
        <v>3871842</v>
      </c>
      <c r="Y39" s="22">
        <v>-645362</v>
      </c>
      <c r="Z39" s="23">
        <v>-16.668087179177249</v>
      </c>
      <c r="AA39" s="20">
        <v>7743548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22194998</v>
      </c>
      <c r="G41" s="22">
        <v>609543</v>
      </c>
      <c r="H41" s="22">
        <v>278181</v>
      </c>
      <c r="I41" s="22">
        <v>562934</v>
      </c>
      <c r="J41" s="22">
        <v>1450658</v>
      </c>
      <c r="K41" s="22">
        <v>505002</v>
      </c>
      <c r="L41" s="22">
        <v>724088</v>
      </c>
      <c r="M41" s="22">
        <v>519948</v>
      </c>
      <c r="N41" s="22">
        <v>1749038</v>
      </c>
      <c r="O41" s="22"/>
      <c r="P41" s="22"/>
      <c r="Q41" s="22"/>
      <c r="R41" s="22"/>
      <c r="S41" s="22"/>
      <c r="T41" s="22"/>
      <c r="U41" s="22"/>
      <c r="V41" s="22"/>
      <c r="W41" s="22">
        <v>3199696</v>
      </c>
      <c r="X41" s="22">
        <v>11097504</v>
      </c>
      <c r="Y41" s="22">
        <v>-7897808</v>
      </c>
      <c r="Z41" s="23">
        <v>-71.167426477160987</v>
      </c>
      <c r="AA41" s="20">
        <v>22194998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39990586</v>
      </c>
      <c r="G43" s="22">
        <v>5073</v>
      </c>
      <c r="H43" s="22">
        <v>5643</v>
      </c>
      <c r="I43" s="22">
        <v>44029</v>
      </c>
      <c r="J43" s="22">
        <v>54745</v>
      </c>
      <c r="K43" s="22">
        <v>2825</v>
      </c>
      <c r="L43" s="22">
        <v>3288</v>
      </c>
      <c r="M43" s="22">
        <v>3075</v>
      </c>
      <c r="N43" s="22">
        <v>9188</v>
      </c>
      <c r="O43" s="22"/>
      <c r="P43" s="22"/>
      <c r="Q43" s="22"/>
      <c r="R43" s="22"/>
      <c r="S43" s="22"/>
      <c r="T43" s="22"/>
      <c r="U43" s="22"/>
      <c r="V43" s="22"/>
      <c r="W43" s="22">
        <v>63933</v>
      </c>
      <c r="X43" s="22">
        <v>19995294</v>
      </c>
      <c r="Y43" s="22">
        <v>-19931361</v>
      </c>
      <c r="Z43" s="23">
        <v>-99.680259765122742</v>
      </c>
      <c r="AA43" s="20">
        <v>39990586</v>
      </c>
    </row>
    <row r="44" spans="1:27" ht="13.5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7189955</v>
      </c>
      <c r="G44" s="22">
        <v>379528</v>
      </c>
      <c r="H44" s="22">
        <v>2148640</v>
      </c>
      <c r="I44" s="22">
        <v>993702</v>
      </c>
      <c r="J44" s="22">
        <v>3521870</v>
      </c>
      <c r="K44" s="22">
        <v>1681623</v>
      </c>
      <c r="L44" s="22">
        <v>1760414</v>
      </c>
      <c r="M44" s="22"/>
      <c r="N44" s="22">
        <v>3442037</v>
      </c>
      <c r="O44" s="22"/>
      <c r="P44" s="22"/>
      <c r="Q44" s="22"/>
      <c r="R44" s="22"/>
      <c r="S44" s="22"/>
      <c r="T44" s="22"/>
      <c r="U44" s="22"/>
      <c r="V44" s="22"/>
      <c r="W44" s="22">
        <v>6963907</v>
      </c>
      <c r="X44" s="22">
        <v>3594984</v>
      </c>
      <c r="Y44" s="22">
        <v>3368923</v>
      </c>
      <c r="Z44" s="23">
        <v>93.711766171977402</v>
      </c>
      <c r="AA44" s="20">
        <v>7189955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280377124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4482907</v>
      </c>
      <c r="L47" s="31">
        <f t="shared" si="1"/>
        <v>116498932</v>
      </c>
      <c r="M47" s="31">
        <f t="shared" si="1"/>
        <v>27679231</v>
      </c>
      <c r="N47" s="31">
        <f t="shared" si="1"/>
        <v>148661070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191970993</v>
      </c>
      <c r="X47" s="31">
        <f t="shared" si="1"/>
        <v>140188674</v>
      </c>
      <c r="Y47" s="31">
        <f t="shared" si="1"/>
        <v>51782319</v>
      </c>
      <c r="Z47" s="32">
        <f>+IF(X47&lt;&gt;0,+(Y47/X47)*100,0)</f>
        <v>36.937590978284021</v>
      </c>
      <c r="AA47" s="29">
        <f>SUM(AA34:AA46)</f>
        <v>280377124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62337626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14277886</v>
      </c>
      <c r="L48" s="41">
        <f t="shared" si="2"/>
        <v>-94968186</v>
      </c>
      <c r="M48" s="41">
        <f t="shared" si="2"/>
        <v>7545749</v>
      </c>
      <c r="N48" s="41">
        <f t="shared" si="2"/>
        <v>-73144551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-24509976</v>
      </c>
      <c r="X48" s="41">
        <f t="shared" si="2"/>
        <v>31168668</v>
      </c>
      <c r="Y48" s="41">
        <f t="shared" si="2"/>
        <v>-55678644</v>
      </c>
      <c r="Z48" s="42">
        <f>+IF(X48&lt;&gt;0,+(Y48/X48)*100,0)</f>
        <v>-178.6365846625207</v>
      </c>
      <c r="AA48" s="39">
        <f>+AA32-AA47</f>
        <v>62337626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>
        <v>-1250000</v>
      </c>
      <c r="M49" s="22"/>
      <c r="N49" s="22">
        <v>-1250000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2739996</v>
      </c>
      <c r="Y49" s="22">
        <v>-2739996</v>
      </c>
      <c r="Z49" s="23">
        <v>-100</v>
      </c>
      <c r="AA49" s="20">
        <v>5480000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67817626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14277886</v>
      </c>
      <c r="L51" s="50">
        <f t="shared" si="3"/>
        <v>-96218186</v>
      </c>
      <c r="M51" s="50">
        <f t="shared" si="3"/>
        <v>7545749</v>
      </c>
      <c r="N51" s="50">
        <f t="shared" si="3"/>
        <v>-74394551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-24509976</v>
      </c>
      <c r="X51" s="50">
        <f t="shared" si="3"/>
        <v>33908664</v>
      </c>
      <c r="Y51" s="50">
        <f t="shared" si="3"/>
        <v>-58418640</v>
      </c>
      <c r="Z51" s="51">
        <f>+IF(X51&lt;&gt;0,+(Y51/X51)*100,0)</f>
        <v>-172.28234058410558</v>
      </c>
      <c r="AA51" s="48">
        <f>SUM(AA48:AA50)</f>
        <v>67817626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67817626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14277886</v>
      </c>
      <c r="L53" s="56">
        <f t="shared" si="4"/>
        <v>-96218186</v>
      </c>
      <c r="M53" s="56">
        <f t="shared" si="4"/>
        <v>7545749</v>
      </c>
      <c r="N53" s="56">
        <f t="shared" si="4"/>
        <v>-74394551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-24509976</v>
      </c>
      <c r="X53" s="56">
        <f t="shared" si="4"/>
        <v>33908664</v>
      </c>
      <c r="Y53" s="56">
        <f t="shared" si="4"/>
        <v>-58418640</v>
      </c>
      <c r="Z53" s="57">
        <f>+IF(X53&lt;&gt;0,+(Y53/X53)*100,0)</f>
        <v>-172.28234058410558</v>
      </c>
      <c r="AA53" s="54">
        <f>+AA51-AA52</f>
        <v>67817626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67817626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14277886</v>
      </c>
      <c r="L56" s="50">
        <f t="shared" si="5"/>
        <v>-96218186</v>
      </c>
      <c r="M56" s="50">
        <f t="shared" si="5"/>
        <v>7545749</v>
      </c>
      <c r="N56" s="50">
        <f t="shared" si="5"/>
        <v>-74394551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-24509976</v>
      </c>
      <c r="X56" s="50">
        <f t="shared" si="5"/>
        <v>33908664</v>
      </c>
      <c r="Y56" s="50">
        <f t="shared" si="5"/>
        <v>-58418640</v>
      </c>
      <c r="Z56" s="51">
        <f>+IF(X56&lt;&gt;0,+(Y56/X56)*100,0)</f>
        <v>-172.28234058410558</v>
      </c>
      <c r="AA56" s="48">
        <f>SUM(AA53:AA55)</f>
        <v>67817626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67817626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14277886</v>
      </c>
      <c r="L59" s="67">
        <f t="shared" si="6"/>
        <v>-96218186</v>
      </c>
      <c r="M59" s="67">
        <f t="shared" si="6"/>
        <v>7545749</v>
      </c>
      <c r="N59" s="67">
        <f t="shared" si="6"/>
        <v>-74394551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-24509976</v>
      </c>
      <c r="X59" s="67">
        <f t="shared" si="6"/>
        <v>33908664</v>
      </c>
      <c r="Y59" s="67">
        <f t="shared" si="6"/>
        <v>-58418640</v>
      </c>
      <c r="Z59" s="68">
        <f>+IF(X59&lt;&gt;0,+(Y59/X59)*100,0)</f>
        <v>-172.28234058410558</v>
      </c>
      <c r="AA59" s="65">
        <f>SUM(AA56:AA58)</f>
        <v>67817626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73940463</v>
      </c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>
        <v>8093401</v>
      </c>
      <c r="L6" s="22">
        <v>8291594</v>
      </c>
      <c r="M6" s="22">
        <v>6454711</v>
      </c>
      <c r="N6" s="22">
        <v>22839706</v>
      </c>
      <c r="O6" s="22"/>
      <c r="P6" s="22"/>
      <c r="Q6" s="22"/>
      <c r="R6" s="22"/>
      <c r="S6" s="22"/>
      <c r="T6" s="22"/>
      <c r="U6" s="22"/>
      <c r="V6" s="22"/>
      <c r="W6" s="22">
        <v>47467340</v>
      </c>
      <c r="X6" s="22">
        <v>46888328</v>
      </c>
      <c r="Y6" s="22">
        <v>579012</v>
      </c>
      <c r="Z6" s="23">
        <v>1.2348744873137725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3207210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134450</v>
      </c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>
        <v>55279</v>
      </c>
      <c r="M23" s="22">
        <v>66036</v>
      </c>
      <c r="N23" s="22">
        <v>121315</v>
      </c>
      <c r="O23" s="22"/>
      <c r="P23" s="22"/>
      <c r="Q23" s="22"/>
      <c r="R23" s="22"/>
      <c r="S23" s="22"/>
      <c r="T23" s="22"/>
      <c r="U23" s="22"/>
      <c r="V23" s="22"/>
      <c r="W23" s="22">
        <v>134435</v>
      </c>
      <c r="X23" s="22"/>
      <c r="Y23" s="22">
        <v>134435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2246138</v>
      </c>
      <c r="Y25" s="22">
        <v>-2246138</v>
      </c>
      <c r="Z25" s="23">
        <v>-100</v>
      </c>
      <c r="AA25" s="20">
        <v>3119651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77282123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8093401</v>
      </c>
      <c r="L32" s="31">
        <f t="shared" si="0"/>
        <v>8346873</v>
      </c>
      <c r="M32" s="31">
        <f t="shared" si="0"/>
        <v>6520747</v>
      </c>
      <c r="N32" s="31">
        <f t="shared" si="0"/>
        <v>22961021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47601775</v>
      </c>
      <c r="X32" s="31">
        <f t="shared" si="0"/>
        <v>49134448</v>
      </c>
      <c r="Y32" s="31">
        <f t="shared" si="0"/>
        <v>-1532673</v>
      </c>
      <c r="Z32" s="32">
        <f>+IF(X32&lt;&gt;0,+(Y32/X32)*100,0)</f>
        <v>-3.1193451079373071</v>
      </c>
      <c r="AA32" s="29">
        <f>SUM(AA6:AA31)</f>
        <v>95667736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8112918</v>
      </c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2460318</v>
      </c>
      <c r="X34" s="22">
        <v>4402206</v>
      </c>
      <c r="Y34" s="22">
        <v>-1941888</v>
      </c>
      <c r="Z34" s="23">
        <v>-44.111702178407825</v>
      </c>
      <c r="AA34" s="20">
        <v>8804405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76472953</v>
      </c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>
        <v>7178990</v>
      </c>
      <c r="L36" s="22">
        <v>14002397</v>
      </c>
      <c r="M36" s="22"/>
      <c r="N36" s="22">
        <v>21181387</v>
      </c>
      <c r="O36" s="22"/>
      <c r="P36" s="22"/>
      <c r="Q36" s="22"/>
      <c r="R36" s="22"/>
      <c r="S36" s="22"/>
      <c r="T36" s="22"/>
      <c r="U36" s="22"/>
      <c r="V36" s="22"/>
      <c r="W36" s="22">
        <v>53055606</v>
      </c>
      <c r="X36" s="22">
        <v>46961981</v>
      </c>
      <c r="Y36" s="22">
        <v>6093625</v>
      </c>
      <c r="Z36" s="23">
        <v>12.975655775679479</v>
      </c>
      <c r="AA36" s="20">
        <v>92693500</v>
      </c>
    </row>
    <row r="37" spans="1:27" ht="13.5" x14ac:dyDescent="0.25">
      <c r="A37" s="19" t="s">
        <v>63</v>
      </c>
      <c r="B37" s="15" t="s">
        <v>32</v>
      </c>
      <c r="C37" s="20">
        <v>3595502</v>
      </c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>
        <v>36444</v>
      </c>
      <c r="L37" s="22">
        <v>759065</v>
      </c>
      <c r="M37" s="22"/>
      <c r="N37" s="22">
        <v>795509</v>
      </c>
      <c r="O37" s="22"/>
      <c r="P37" s="22"/>
      <c r="Q37" s="22"/>
      <c r="R37" s="22"/>
      <c r="S37" s="22"/>
      <c r="T37" s="22"/>
      <c r="U37" s="22"/>
      <c r="V37" s="22"/>
      <c r="W37" s="22">
        <v>1013862</v>
      </c>
      <c r="X37" s="22">
        <v>2414592</v>
      </c>
      <c r="Y37" s="22">
        <v>-1400730</v>
      </c>
      <c r="Z37" s="23">
        <v>-58.011042859414765</v>
      </c>
      <c r="AA37" s="20">
        <v>4829184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43190900</v>
      </c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2742600</v>
      </c>
      <c r="Y39" s="22">
        <v>-2742600</v>
      </c>
      <c r="Z39" s="23">
        <v>-100</v>
      </c>
      <c r="AA39" s="20">
        <v>5485201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>
        <v>5165256</v>
      </c>
      <c r="L40" s="22">
        <v>2644054</v>
      </c>
      <c r="M40" s="22"/>
      <c r="N40" s="22">
        <v>7809310</v>
      </c>
      <c r="O40" s="22"/>
      <c r="P40" s="22"/>
      <c r="Q40" s="22"/>
      <c r="R40" s="22"/>
      <c r="S40" s="22"/>
      <c r="T40" s="22"/>
      <c r="U40" s="22"/>
      <c r="V40" s="22"/>
      <c r="W40" s="22">
        <v>22414432</v>
      </c>
      <c r="X40" s="22">
        <v>12960000</v>
      </c>
      <c r="Y40" s="22">
        <v>9454432</v>
      </c>
      <c r="Z40" s="23">
        <v>72.950864197530862</v>
      </c>
      <c r="AA40" s="20">
        <v>25920000</v>
      </c>
    </row>
    <row r="41" spans="1:27" ht="13.5" x14ac:dyDescent="0.25">
      <c r="A41" s="19" t="s">
        <v>66</v>
      </c>
      <c r="B41" s="15" t="s">
        <v>32</v>
      </c>
      <c r="C41" s="20">
        <v>611553</v>
      </c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>
        <v>455</v>
      </c>
      <c r="N41" s="22">
        <v>455</v>
      </c>
      <c r="O41" s="22"/>
      <c r="P41" s="22"/>
      <c r="Q41" s="22"/>
      <c r="R41" s="22"/>
      <c r="S41" s="22"/>
      <c r="T41" s="22"/>
      <c r="U41" s="22"/>
      <c r="V41" s="22"/>
      <c r="W41" s="22">
        <v>142979</v>
      </c>
      <c r="X41" s="22">
        <v>1817112</v>
      </c>
      <c r="Y41" s="22">
        <v>-1674133</v>
      </c>
      <c r="Z41" s="23">
        <v>-92.131525189421453</v>
      </c>
      <c r="AA41" s="20">
        <v>3634220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11121013</v>
      </c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>
        <v>1256</v>
      </c>
      <c r="L43" s="22">
        <v>15418</v>
      </c>
      <c r="M43" s="22"/>
      <c r="N43" s="22">
        <v>16674</v>
      </c>
      <c r="O43" s="22"/>
      <c r="P43" s="22"/>
      <c r="Q43" s="22"/>
      <c r="R43" s="22"/>
      <c r="S43" s="22"/>
      <c r="T43" s="22"/>
      <c r="U43" s="22"/>
      <c r="V43" s="22"/>
      <c r="W43" s="22">
        <v>17173</v>
      </c>
      <c r="X43" s="22">
        <v>5586834</v>
      </c>
      <c r="Y43" s="22">
        <v>-5569661</v>
      </c>
      <c r="Z43" s="23">
        <v>-99.692616605397617</v>
      </c>
      <c r="AA43" s="20">
        <v>11173671</v>
      </c>
    </row>
    <row r="44" spans="1:27" ht="13.5" x14ac:dyDescent="0.25">
      <c r="A44" s="19" t="s">
        <v>69</v>
      </c>
      <c r="B44" s="15" t="s">
        <v>32</v>
      </c>
      <c r="C44" s="20">
        <v>3898694</v>
      </c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>
        <v>89249</v>
      </c>
      <c r="L44" s="22">
        <v>98758</v>
      </c>
      <c r="M44" s="22">
        <v>94635</v>
      </c>
      <c r="N44" s="22">
        <v>282642</v>
      </c>
      <c r="O44" s="22"/>
      <c r="P44" s="22"/>
      <c r="Q44" s="22"/>
      <c r="R44" s="22"/>
      <c r="S44" s="22"/>
      <c r="T44" s="22"/>
      <c r="U44" s="22"/>
      <c r="V44" s="22"/>
      <c r="W44" s="22">
        <v>511333</v>
      </c>
      <c r="X44" s="22">
        <v>2172384</v>
      </c>
      <c r="Y44" s="22">
        <v>-1661051</v>
      </c>
      <c r="Z44" s="23">
        <v>-76.462126401225561</v>
      </c>
      <c r="AA44" s="20">
        <v>4344758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147003533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12471195</v>
      </c>
      <c r="L47" s="31">
        <f t="shared" si="1"/>
        <v>17519692</v>
      </c>
      <c r="M47" s="31">
        <f t="shared" si="1"/>
        <v>95090</v>
      </c>
      <c r="N47" s="31">
        <f t="shared" si="1"/>
        <v>30085977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79615703</v>
      </c>
      <c r="X47" s="31">
        <f t="shared" si="1"/>
        <v>79057709</v>
      </c>
      <c r="Y47" s="31">
        <f t="shared" si="1"/>
        <v>557994</v>
      </c>
      <c r="Z47" s="32">
        <f>+IF(X47&lt;&gt;0,+(Y47/X47)*100,0)</f>
        <v>0.70580593222098054</v>
      </c>
      <c r="AA47" s="29">
        <f>SUM(AA34:AA46)</f>
        <v>156884939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-69721410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-4377794</v>
      </c>
      <c r="L48" s="41">
        <f t="shared" si="2"/>
        <v>-9172819</v>
      </c>
      <c r="M48" s="41">
        <f t="shared" si="2"/>
        <v>6425657</v>
      </c>
      <c r="N48" s="41">
        <f t="shared" si="2"/>
        <v>-7124956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-32013928</v>
      </c>
      <c r="X48" s="41">
        <f t="shared" si="2"/>
        <v>-29923261</v>
      </c>
      <c r="Y48" s="41">
        <f t="shared" si="2"/>
        <v>-2090667</v>
      </c>
      <c r="Z48" s="42">
        <f>+IF(X48&lt;&gt;0,+(Y48/X48)*100,0)</f>
        <v>6.9867619040585183</v>
      </c>
      <c r="AA48" s="39">
        <f>+AA32-AA47</f>
        <v>-61217203</v>
      </c>
    </row>
    <row r="49" spans="1:27" ht="25.5" x14ac:dyDescent="0.25">
      <c r="A49" s="43" t="s">
        <v>74</v>
      </c>
      <c r="B49" s="15" t="s">
        <v>32</v>
      </c>
      <c r="C49" s="20">
        <v>502654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-69218756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-4377794</v>
      </c>
      <c r="L51" s="50">
        <f t="shared" si="3"/>
        <v>-9172819</v>
      </c>
      <c r="M51" s="50">
        <f t="shared" si="3"/>
        <v>6425657</v>
      </c>
      <c r="N51" s="50">
        <f t="shared" si="3"/>
        <v>-7124956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-32013928</v>
      </c>
      <c r="X51" s="50">
        <f t="shared" si="3"/>
        <v>-29923261</v>
      </c>
      <c r="Y51" s="50">
        <f t="shared" si="3"/>
        <v>-2090667</v>
      </c>
      <c r="Z51" s="51">
        <f>+IF(X51&lt;&gt;0,+(Y51/X51)*100,0)</f>
        <v>6.9867619040585183</v>
      </c>
      <c r="AA51" s="48">
        <f>SUM(AA48:AA50)</f>
        <v>-61217203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-69218756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-4377794</v>
      </c>
      <c r="L53" s="56">
        <f t="shared" si="4"/>
        <v>-9172819</v>
      </c>
      <c r="M53" s="56">
        <f t="shared" si="4"/>
        <v>6425657</v>
      </c>
      <c r="N53" s="56">
        <f t="shared" si="4"/>
        <v>-7124956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-32013928</v>
      </c>
      <c r="X53" s="56">
        <f t="shared" si="4"/>
        <v>-29923261</v>
      </c>
      <c r="Y53" s="56">
        <f t="shared" si="4"/>
        <v>-2090667</v>
      </c>
      <c r="Z53" s="57">
        <f>+IF(X53&lt;&gt;0,+(Y53/X53)*100,0)</f>
        <v>6.9867619040585183</v>
      </c>
      <c r="AA53" s="54">
        <f>+AA51-AA52</f>
        <v>-61217203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-69218756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-4377794</v>
      </c>
      <c r="L56" s="50">
        <f t="shared" si="5"/>
        <v>-9172819</v>
      </c>
      <c r="M56" s="50">
        <f t="shared" si="5"/>
        <v>6425657</v>
      </c>
      <c r="N56" s="50">
        <f t="shared" si="5"/>
        <v>-7124956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-32013928</v>
      </c>
      <c r="X56" s="50">
        <f t="shared" si="5"/>
        <v>-29923261</v>
      </c>
      <c r="Y56" s="50">
        <f t="shared" si="5"/>
        <v>-2090667</v>
      </c>
      <c r="Z56" s="51">
        <f>+IF(X56&lt;&gt;0,+(Y56/X56)*100,0)</f>
        <v>6.9867619040585183</v>
      </c>
      <c r="AA56" s="48">
        <f>SUM(AA53:AA55)</f>
        <v>-61217203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-69218756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-4377794</v>
      </c>
      <c r="L59" s="67">
        <f t="shared" si="6"/>
        <v>-9172819</v>
      </c>
      <c r="M59" s="67">
        <f t="shared" si="6"/>
        <v>6425657</v>
      </c>
      <c r="N59" s="67">
        <f t="shared" si="6"/>
        <v>-7124956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-32013928</v>
      </c>
      <c r="X59" s="67">
        <f t="shared" si="6"/>
        <v>-29923261</v>
      </c>
      <c r="Y59" s="67">
        <f t="shared" si="6"/>
        <v>-2090667</v>
      </c>
      <c r="Z59" s="68">
        <f>+IF(X59&lt;&gt;0,+(Y59/X59)*100,0)</f>
        <v>6.9867619040585183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508226526</v>
      </c>
      <c r="G6" s="22">
        <v>7598647</v>
      </c>
      <c r="H6" s="22">
        <v>5317499</v>
      </c>
      <c r="I6" s="22">
        <v>90215574</v>
      </c>
      <c r="J6" s="22">
        <v>103131720</v>
      </c>
      <c r="K6" s="22">
        <v>29500521</v>
      </c>
      <c r="L6" s="22">
        <v>12256560</v>
      </c>
      <c r="M6" s="22">
        <v>43851511</v>
      </c>
      <c r="N6" s="22">
        <v>85608592</v>
      </c>
      <c r="O6" s="22"/>
      <c r="P6" s="22"/>
      <c r="Q6" s="22"/>
      <c r="R6" s="22"/>
      <c r="S6" s="22"/>
      <c r="T6" s="22"/>
      <c r="U6" s="22"/>
      <c r="V6" s="22"/>
      <c r="W6" s="22">
        <v>188740312</v>
      </c>
      <c r="X6" s="22">
        <v>254113266</v>
      </c>
      <c r="Y6" s="22">
        <v>-65372954</v>
      </c>
      <c r="Z6" s="23">
        <v>-25.725911531120143</v>
      </c>
      <c r="AA6" s="20">
        <v>508226526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>
        <v>13152</v>
      </c>
      <c r="M10" s="22">
        <v>377</v>
      </c>
      <c r="N10" s="22">
        <v>13529</v>
      </c>
      <c r="O10" s="22"/>
      <c r="P10" s="22"/>
      <c r="Q10" s="22"/>
      <c r="R10" s="22"/>
      <c r="S10" s="22"/>
      <c r="T10" s="22"/>
      <c r="U10" s="22"/>
      <c r="V10" s="22"/>
      <c r="W10" s="22">
        <v>18434</v>
      </c>
      <c r="X10" s="22">
        <v>19134</v>
      </c>
      <c r="Y10" s="22">
        <v>-700</v>
      </c>
      <c r="Z10" s="23">
        <v>-3.6584091146649942</v>
      </c>
      <c r="AA10" s="20">
        <v>38269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2050404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633765</v>
      </c>
      <c r="X13" s="22">
        <v>1025202</v>
      </c>
      <c r="Y13" s="22">
        <v>-391437</v>
      </c>
      <c r="Z13" s="23">
        <v>-38.181451070130571</v>
      </c>
      <c r="AA13" s="20">
        <v>2050404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4200000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2100000</v>
      </c>
      <c r="Y25" s="22">
        <v>-2100000</v>
      </c>
      <c r="Z25" s="23">
        <v>-100</v>
      </c>
      <c r="AA25" s="20">
        <v>4200000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514515199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29500521</v>
      </c>
      <c r="L32" s="31">
        <f t="shared" si="0"/>
        <v>12269712</v>
      </c>
      <c r="M32" s="31">
        <f t="shared" si="0"/>
        <v>43851888</v>
      </c>
      <c r="N32" s="31">
        <f t="shared" si="0"/>
        <v>85622121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189392511</v>
      </c>
      <c r="X32" s="31">
        <f t="shared" si="0"/>
        <v>257257602</v>
      </c>
      <c r="Y32" s="31">
        <f t="shared" si="0"/>
        <v>-67865091</v>
      </c>
      <c r="Z32" s="32">
        <f>+IF(X32&lt;&gt;0,+(Y32/X32)*100,0)</f>
        <v>-26.380208193031358</v>
      </c>
      <c r="AA32" s="29">
        <f>SUM(AA6:AA31)</f>
        <v>514515199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63469632</v>
      </c>
      <c r="G34" s="22">
        <v>5445924</v>
      </c>
      <c r="H34" s="22">
        <v>5186851</v>
      </c>
      <c r="I34" s="22">
        <v>3749200</v>
      </c>
      <c r="J34" s="22">
        <v>14381975</v>
      </c>
      <c r="K34" s="22">
        <v>5763199</v>
      </c>
      <c r="L34" s="22">
        <v>5128140</v>
      </c>
      <c r="M34" s="22">
        <v>4159192</v>
      </c>
      <c r="N34" s="22">
        <v>15050531</v>
      </c>
      <c r="O34" s="22"/>
      <c r="P34" s="22"/>
      <c r="Q34" s="22"/>
      <c r="R34" s="22"/>
      <c r="S34" s="22"/>
      <c r="T34" s="22"/>
      <c r="U34" s="22"/>
      <c r="V34" s="22"/>
      <c r="W34" s="22">
        <v>29432506</v>
      </c>
      <c r="X34" s="22">
        <v>31734822</v>
      </c>
      <c r="Y34" s="22">
        <v>-2302316</v>
      </c>
      <c r="Z34" s="23">
        <v>-7.2548571408404303</v>
      </c>
      <c r="AA34" s="20">
        <v>63469632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758125691</v>
      </c>
      <c r="D36" s="20"/>
      <c r="E36" s="21">
        <v>565900000</v>
      </c>
      <c r="F36" s="22">
        <v>565900000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>
        <v>62529922</v>
      </c>
      <c r="L36" s="22">
        <v>60631958</v>
      </c>
      <c r="M36" s="22">
        <v>54920367</v>
      </c>
      <c r="N36" s="22">
        <v>178082247</v>
      </c>
      <c r="O36" s="22"/>
      <c r="P36" s="22"/>
      <c r="Q36" s="22"/>
      <c r="R36" s="22"/>
      <c r="S36" s="22"/>
      <c r="T36" s="22"/>
      <c r="U36" s="22"/>
      <c r="V36" s="22"/>
      <c r="W36" s="22">
        <v>468306830</v>
      </c>
      <c r="X36" s="22">
        <v>282949998</v>
      </c>
      <c r="Y36" s="22">
        <v>185356832</v>
      </c>
      <c r="Z36" s="23">
        <v>65.508688217060879</v>
      </c>
      <c r="AA36" s="20">
        <v>565900000</v>
      </c>
    </row>
    <row r="37" spans="1:27" ht="13.5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1613082</v>
      </c>
      <c r="X37" s="22">
        <v>4000002</v>
      </c>
      <c r="Y37" s="22">
        <v>-2386920</v>
      </c>
      <c r="Z37" s="23">
        <v>-59.672970163514918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</v>
      </c>
      <c r="Y39" s="22">
        <v>-7500000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10000000</v>
      </c>
      <c r="G40" s="22">
        <v>1385</v>
      </c>
      <c r="H40" s="22">
        <v>114</v>
      </c>
      <c r="I40" s="22"/>
      <c r="J40" s="22">
        <v>1499</v>
      </c>
      <c r="K40" s="22">
        <v>70336</v>
      </c>
      <c r="L40" s="22">
        <v>26398</v>
      </c>
      <c r="M40" s="22">
        <v>93</v>
      </c>
      <c r="N40" s="22">
        <v>96827</v>
      </c>
      <c r="O40" s="22"/>
      <c r="P40" s="22"/>
      <c r="Q40" s="22"/>
      <c r="R40" s="22"/>
      <c r="S40" s="22"/>
      <c r="T40" s="22"/>
      <c r="U40" s="22"/>
      <c r="V40" s="22"/>
      <c r="W40" s="22">
        <v>98326</v>
      </c>
      <c r="X40" s="22">
        <v>4999998</v>
      </c>
      <c r="Y40" s="22">
        <v>-4901672</v>
      </c>
      <c r="Z40" s="23">
        <v>-98.033479213391686</v>
      </c>
      <c r="AA40" s="20">
        <v>10000000</v>
      </c>
    </row>
    <row r="41" spans="1:27" ht="13.5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44000000</v>
      </c>
      <c r="G41" s="22"/>
      <c r="H41" s="22">
        <v>1409935</v>
      </c>
      <c r="I41" s="22">
        <v>8083243</v>
      </c>
      <c r="J41" s="22">
        <v>9493178</v>
      </c>
      <c r="K41" s="22"/>
      <c r="L41" s="22">
        <v>3103067</v>
      </c>
      <c r="M41" s="22">
        <v>859740</v>
      </c>
      <c r="N41" s="22">
        <v>3962807</v>
      </c>
      <c r="O41" s="22"/>
      <c r="P41" s="22"/>
      <c r="Q41" s="22"/>
      <c r="R41" s="22"/>
      <c r="S41" s="22"/>
      <c r="T41" s="22"/>
      <c r="U41" s="22"/>
      <c r="V41" s="22"/>
      <c r="W41" s="22">
        <v>13455985</v>
      </c>
      <c r="X41" s="22">
        <v>22000002</v>
      </c>
      <c r="Y41" s="22">
        <v>-8544017</v>
      </c>
      <c r="Z41" s="23">
        <v>-38.836437378505693</v>
      </c>
      <c r="AA41" s="20">
        <v>44000000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2500002</v>
      </c>
      <c r="Y43" s="22">
        <v>-2500002</v>
      </c>
      <c r="Z43" s="23">
        <v>-100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3616399</v>
      </c>
      <c r="G44" s="22">
        <v>177114</v>
      </c>
      <c r="H44" s="22">
        <v>42141</v>
      </c>
      <c r="I44" s="22">
        <v>28109</v>
      </c>
      <c r="J44" s="22">
        <v>247364</v>
      </c>
      <c r="K44" s="22">
        <v>337758</v>
      </c>
      <c r="L44" s="22">
        <v>331287</v>
      </c>
      <c r="M44" s="22">
        <v>89286</v>
      </c>
      <c r="N44" s="22">
        <v>758331</v>
      </c>
      <c r="O44" s="22"/>
      <c r="P44" s="22"/>
      <c r="Q44" s="22"/>
      <c r="R44" s="22"/>
      <c r="S44" s="22"/>
      <c r="T44" s="22"/>
      <c r="U44" s="22"/>
      <c r="V44" s="22"/>
      <c r="W44" s="22">
        <v>1005695</v>
      </c>
      <c r="X44" s="22">
        <v>1808202</v>
      </c>
      <c r="Y44" s="22">
        <v>-802507</v>
      </c>
      <c r="Z44" s="23">
        <v>-44.381490563554294</v>
      </c>
      <c r="AA44" s="20">
        <v>3616399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1251268163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734986031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68701215</v>
      </c>
      <c r="L47" s="31">
        <f t="shared" si="1"/>
        <v>69220850</v>
      </c>
      <c r="M47" s="31">
        <f t="shared" si="1"/>
        <v>60028678</v>
      </c>
      <c r="N47" s="31">
        <f t="shared" si="1"/>
        <v>197950743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513912424</v>
      </c>
      <c r="X47" s="31">
        <f t="shared" si="1"/>
        <v>367493028</v>
      </c>
      <c r="Y47" s="31">
        <f t="shared" si="1"/>
        <v>146419396</v>
      </c>
      <c r="Z47" s="32">
        <f>+IF(X47&lt;&gt;0,+(Y47/X47)*100,0)</f>
        <v>39.842768391241421</v>
      </c>
      <c r="AA47" s="29">
        <f>SUM(AA34:AA46)</f>
        <v>734986031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-929454314</v>
      </c>
      <c r="D48" s="39">
        <f t="shared" si="2"/>
        <v>0</v>
      </c>
      <c r="E48" s="40">
        <f t="shared" si="2"/>
        <v>-220470832</v>
      </c>
      <c r="F48" s="41">
        <f t="shared" si="2"/>
        <v>-220470832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-39200694</v>
      </c>
      <c r="L48" s="41">
        <f t="shared" si="2"/>
        <v>-56951138</v>
      </c>
      <c r="M48" s="41">
        <f t="shared" si="2"/>
        <v>-16176790</v>
      </c>
      <c r="N48" s="41">
        <f t="shared" si="2"/>
        <v>-112328622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-324519913</v>
      </c>
      <c r="X48" s="41">
        <f t="shared" si="2"/>
        <v>-110235426</v>
      </c>
      <c r="Y48" s="41">
        <f t="shared" si="2"/>
        <v>-214284487</v>
      </c>
      <c r="Z48" s="42">
        <f>+IF(X48&lt;&gt;0,+(Y48/X48)*100,0)</f>
        <v>194.38804273319542</v>
      </c>
      <c r="AA48" s="39">
        <f>+AA32-AA47</f>
        <v>-220470832</v>
      </c>
    </row>
    <row r="49" spans="1:27" ht="25.5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838848</v>
      </c>
      <c r="Y49" s="22">
        <v>-838848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-896918300</v>
      </c>
      <c r="D51" s="48">
        <f t="shared" si="3"/>
        <v>0</v>
      </c>
      <c r="E51" s="49">
        <f t="shared" si="3"/>
        <v>-218793139</v>
      </c>
      <c r="F51" s="50">
        <f t="shared" si="3"/>
        <v>-218793139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-39200694</v>
      </c>
      <c r="L51" s="50">
        <f t="shared" si="3"/>
        <v>-56951138</v>
      </c>
      <c r="M51" s="50">
        <f t="shared" si="3"/>
        <v>-16176790</v>
      </c>
      <c r="N51" s="50">
        <f t="shared" si="3"/>
        <v>-112328622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-324519913</v>
      </c>
      <c r="X51" s="50">
        <f t="shared" si="3"/>
        <v>-109396578</v>
      </c>
      <c r="Y51" s="50">
        <f t="shared" si="3"/>
        <v>-215123335</v>
      </c>
      <c r="Z51" s="51">
        <f>+IF(X51&lt;&gt;0,+(Y51/X51)*100,0)</f>
        <v>196.64539689714974</v>
      </c>
      <c r="AA51" s="48">
        <f>SUM(AA48:AA50)</f>
        <v>-218793139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-896918300</v>
      </c>
      <c r="D53" s="54">
        <f>+D51-D52</f>
        <v>0</v>
      </c>
      <c r="E53" s="55">
        <f t="shared" si="4"/>
        <v>-218793139</v>
      </c>
      <c r="F53" s="56">
        <f t="shared" si="4"/>
        <v>-218793139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-39200694</v>
      </c>
      <c r="L53" s="56">
        <f t="shared" si="4"/>
        <v>-56951138</v>
      </c>
      <c r="M53" s="56">
        <f t="shared" si="4"/>
        <v>-16176790</v>
      </c>
      <c r="N53" s="56">
        <f t="shared" si="4"/>
        <v>-112328622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-324519913</v>
      </c>
      <c r="X53" s="56">
        <f t="shared" si="4"/>
        <v>-109396578</v>
      </c>
      <c r="Y53" s="56">
        <f t="shared" si="4"/>
        <v>-215123335</v>
      </c>
      <c r="Z53" s="57">
        <f>+IF(X53&lt;&gt;0,+(Y53/X53)*100,0)</f>
        <v>196.64539689714974</v>
      </c>
      <c r="AA53" s="54">
        <f>+AA51-AA52</f>
        <v>-218793139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-896918300</v>
      </c>
      <c r="D56" s="48">
        <f>SUM(D53:D55)</f>
        <v>0</v>
      </c>
      <c r="E56" s="49">
        <f t="shared" si="5"/>
        <v>-218793139</v>
      </c>
      <c r="F56" s="50">
        <f t="shared" si="5"/>
        <v>-218793139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-39200694</v>
      </c>
      <c r="L56" s="50">
        <f t="shared" si="5"/>
        <v>-56951138</v>
      </c>
      <c r="M56" s="50">
        <f t="shared" si="5"/>
        <v>-16176790</v>
      </c>
      <c r="N56" s="50">
        <f t="shared" si="5"/>
        <v>-112328622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-324519913</v>
      </c>
      <c r="X56" s="50">
        <f t="shared" si="5"/>
        <v>-109396578</v>
      </c>
      <c r="Y56" s="50">
        <f t="shared" si="5"/>
        <v>-215123335</v>
      </c>
      <c r="Z56" s="51">
        <f>+IF(X56&lt;&gt;0,+(Y56/X56)*100,0)</f>
        <v>196.64539689714974</v>
      </c>
      <c r="AA56" s="48">
        <f>SUM(AA53:AA55)</f>
        <v>-218793139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-896918300</v>
      </c>
      <c r="D59" s="65">
        <f>SUM(D56:D58)</f>
        <v>0</v>
      </c>
      <c r="E59" s="66">
        <f t="shared" si="6"/>
        <v>-218793139</v>
      </c>
      <c r="F59" s="67">
        <f t="shared" si="6"/>
        <v>-218793139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-39200694</v>
      </c>
      <c r="L59" s="67">
        <f t="shared" si="6"/>
        <v>-56951138</v>
      </c>
      <c r="M59" s="67">
        <f t="shared" si="6"/>
        <v>-16176790</v>
      </c>
      <c r="N59" s="67">
        <f t="shared" si="6"/>
        <v>-112328622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-324519913</v>
      </c>
      <c r="X59" s="67">
        <f t="shared" si="6"/>
        <v>-109396578</v>
      </c>
      <c r="Y59" s="67">
        <f t="shared" si="6"/>
        <v>-215123335</v>
      </c>
      <c r="Z59" s="68">
        <f>+IF(X59&lt;&gt;0,+(Y59/X59)*100,0)</f>
        <v>196.64539689714974</v>
      </c>
      <c r="AA59" s="65">
        <f>SUM(AA56:AA58)</f>
        <v>-218793139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>
        <v>16296</v>
      </c>
      <c r="L6" s="22">
        <v>16296</v>
      </c>
      <c r="M6" s="22">
        <v>16296</v>
      </c>
      <c r="N6" s="22">
        <v>48888</v>
      </c>
      <c r="O6" s="22"/>
      <c r="P6" s="22"/>
      <c r="Q6" s="22"/>
      <c r="R6" s="22"/>
      <c r="S6" s="22"/>
      <c r="T6" s="22"/>
      <c r="U6" s="22"/>
      <c r="V6" s="22"/>
      <c r="W6" s="22">
        <v>92480</v>
      </c>
      <c r="X6" s="22">
        <v>16248294</v>
      </c>
      <c r="Y6" s="22">
        <v>-16155814</v>
      </c>
      <c r="Z6" s="23">
        <v>-99.430832553866892</v>
      </c>
      <c r="AA6" s="20">
        <v>32496597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526500</v>
      </c>
      <c r="G13" s="22"/>
      <c r="H13" s="22">
        <v>92674</v>
      </c>
      <c r="I13" s="22">
        <v>-34043</v>
      </c>
      <c r="J13" s="22">
        <v>58631</v>
      </c>
      <c r="K13" s="22">
        <v>9317</v>
      </c>
      <c r="L13" s="22">
        <v>155696</v>
      </c>
      <c r="M13" s="22">
        <v>50844</v>
      </c>
      <c r="N13" s="22">
        <v>215857</v>
      </c>
      <c r="O13" s="22"/>
      <c r="P13" s="22"/>
      <c r="Q13" s="22"/>
      <c r="R13" s="22"/>
      <c r="S13" s="22"/>
      <c r="T13" s="22"/>
      <c r="U13" s="22"/>
      <c r="V13" s="22"/>
      <c r="W13" s="22">
        <v>274488</v>
      </c>
      <c r="X13" s="22">
        <v>263250</v>
      </c>
      <c r="Y13" s="22">
        <v>11238</v>
      </c>
      <c r="Z13" s="23">
        <v>4.2689458689458695</v>
      </c>
      <c r="AA13" s="20">
        <v>526500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597180</v>
      </c>
      <c r="Y25" s="22">
        <v>-597180</v>
      </c>
      <c r="Z25" s="23">
        <v>-100</v>
      </c>
      <c r="AA25" s="20">
        <v>1194360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34217457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25613</v>
      </c>
      <c r="L32" s="31">
        <f t="shared" si="0"/>
        <v>171992</v>
      </c>
      <c r="M32" s="31">
        <f t="shared" si="0"/>
        <v>67140</v>
      </c>
      <c r="N32" s="31">
        <f t="shared" si="0"/>
        <v>264745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319697</v>
      </c>
      <c r="X32" s="31">
        <f t="shared" si="0"/>
        <v>17108724</v>
      </c>
      <c r="Y32" s="31">
        <f t="shared" si="0"/>
        <v>-16789027</v>
      </c>
      <c r="Z32" s="32">
        <f>+IF(X32&lt;&gt;0,+(Y32/X32)*100,0)</f>
        <v>-98.131380224498329</v>
      </c>
      <c r="AA32" s="29">
        <f>SUM(AA6:AA31)</f>
        <v>34217457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28212399</v>
      </c>
      <c r="D36" s="20"/>
      <c r="E36" s="21">
        <v>33556099</v>
      </c>
      <c r="F36" s="22">
        <v>33556099</v>
      </c>
      <c r="G36" s="22"/>
      <c r="H36" s="22">
        <v>4525844</v>
      </c>
      <c r="I36" s="22">
        <v>7980643</v>
      </c>
      <c r="J36" s="22">
        <v>12506487</v>
      </c>
      <c r="K36" s="22">
        <v>192434</v>
      </c>
      <c r="L36" s="22">
        <v>3676757</v>
      </c>
      <c r="M36" s="22">
        <v>222718</v>
      </c>
      <c r="N36" s="22">
        <v>4091909</v>
      </c>
      <c r="O36" s="22"/>
      <c r="P36" s="22"/>
      <c r="Q36" s="22"/>
      <c r="R36" s="22"/>
      <c r="S36" s="22"/>
      <c r="T36" s="22"/>
      <c r="U36" s="22"/>
      <c r="V36" s="22"/>
      <c r="W36" s="22">
        <v>16598396</v>
      </c>
      <c r="X36" s="22">
        <v>16778052</v>
      </c>
      <c r="Y36" s="22">
        <v>-179656</v>
      </c>
      <c r="Z36" s="23">
        <v>-1.0707798497704024</v>
      </c>
      <c r="AA36" s="20">
        <v>33556099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4186279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2093142</v>
      </c>
      <c r="Y38" s="22">
        <v>-2093142</v>
      </c>
      <c r="Z38" s="23">
        <v>-100</v>
      </c>
      <c r="AA38" s="20">
        <v>4186279</v>
      </c>
    </row>
    <row r="39" spans="1:27" ht="13.5" x14ac:dyDescent="0.25">
      <c r="A39" s="19" t="s">
        <v>65</v>
      </c>
      <c r="B39" s="15" t="s">
        <v>32</v>
      </c>
      <c r="C39" s="20">
        <v>529738</v>
      </c>
      <c r="D39" s="20"/>
      <c r="E39" s="21">
        <v>879594</v>
      </c>
      <c r="F39" s="22">
        <v>879594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439800</v>
      </c>
      <c r="Y39" s="22">
        <v>-439800</v>
      </c>
      <c r="Z39" s="23">
        <v>-100</v>
      </c>
      <c r="AA39" s="20">
        <v>879594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5417558</v>
      </c>
      <c r="D41" s="20"/>
      <c r="E41" s="21">
        <v>4212000</v>
      </c>
      <c r="F41" s="22">
        <v>4212000</v>
      </c>
      <c r="G41" s="22"/>
      <c r="H41" s="22">
        <v>1720468</v>
      </c>
      <c r="I41" s="22"/>
      <c r="J41" s="22">
        <v>1720468</v>
      </c>
      <c r="K41" s="22"/>
      <c r="L41" s="22"/>
      <c r="M41" s="22">
        <v>1916530</v>
      </c>
      <c r="N41" s="22">
        <v>1916530</v>
      </c>
      <c r="O41" s="22"/>
      <c r="P41" s="22"/>
      <c r="Q41" s="22"/>
      <c r="R41" s="22"/>
      <c r="S41" s="22"/>
      <c r="T41" s="22"/>
      <c r="U41" s="22"/>
      <c r="V41" s="22"/>
      <c r="W41" s="22">
        <v>3636998</v>
      </c>
      <c r="X41" s="22">
        <v>2106000</v>
      </c>
      <c r="Y41" s="22">
        <v>1530998</v>
      </c>
      <c r="Z41" s="23">
        <v>72.696961063627725</v>
      </c>
      <c r="AA41" s="20">
        <v>4212000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7676711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41760031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42833972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192434</v>
      </c>
      <c r="L47" s="31">
        <f t="shared" si="1"/>
        <v>3676757</v>
      </c>
      <c r="M47" s="31">
        <f t="shared" si="1"/>
        <v>2139248</v>
      </c>
      <c r="N47" s="31">
        <f t="shared" si="1"/>
        <v>6008439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20235394</v>
      </c>
      <c r="X47" s="31">
        <f t="shared" si="1"/>
        <v>21416994</v>
      </c>
      <c r="Y47" s="31">
        <f t="shared" si="1"/>
        <v>-1181600</v>
      </c>
      <c r="Z47" s="32">
        <f>+IF(X47&lt;&gt;0,+(Y47/X47)*100,0)</f>
        <v>-5.5171141197499516</v>
      </c>
      <c r="AA47" s="29">
        <f>SUM(AA34:AA46)</f>
        <v>42833972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-28144699</v>
      </c>
      <c r="D48" s="39">
        <f t="shared" si="2"/>
        <v>0</v>
      </c>
      <c r="E48" s="40">
        <f t="shared" si="2"/>
        <v>-8616515</v>
      </c>
      <c r="F48" s="41">
        <f t="shared" si="2"/>
        <v>-8616515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-166821</v>
      </c>
      <c r="L48" s="41">
        <f t="shared" si="2"/>
        <v>-3504765</v>
      </c>
      <c r="M48" s="41">
        <f t="shared" si="2"/>
        <v>-2072108</v>
      </c>
      <c r="N48" s="41">
        <f t="shared" si="2"/>
        <v>-5743694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-19915697</v>
      </c>
      <c r="X48" s="41">
        <f t="shared" si="2"/>
        <v>-4308270</v>
      </c>
      <c r="Y48" s="41">
        <f t="shared" si="2"/>
        <v>-15607427</v>
      </c>
      <c r="Z48" s="42">
        <f>+IF(X48&lt;&gt;0,+(Y48/X48)*100,0)</f>
        <v>362.26668709249884</v>
      </c>
      <c r="AA48" s="39">
        <f>+AA32-AA47</f>
        <v>-8616515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-28144699</v>
      </c>
      <c r="D51" s="48">
        <f t="shared" si="3"/>
        <v>0</v>
      </c>
      <c r="E51" s="49">
        <f t="shared" si="3"/>
        <v>-8616515</v>
      </c>
      <c r="F51" s="50">
        <f t="shared" si="3"/>
        <v>-8616515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-166821</v>
      </c>
      <c r="L51" s="50">
        <f t="shared" si="3"/>
        <v>-3504765</v>
      </c>
      <c r="M51" s="50">
        <f t="shared" si="3"/>
        <v>-2072108</v>
      </c>
      <c r="N51" s="50">
        <f t="shared" si="3"/>
        <v>-5743694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-19915697</v>
      </c>
      <c r="X51" s="50">
        <f t="shared" si="3"/>
        <v>-4308270</v>
      </c>
      <c r="Y51" s="50">
        <f t="shared" si="3"/>
        <v>-15607427</v>
      </c>
      <c r="Z51" s="51">
        <f>+IF(X51&lt;&gt;0,+(Y51/X51)*100,0)</f>
        <v>362.26668709249884</v>
      </c>
      <c r="AA51" s="48">
        <f>SUM(AA48:AA50)</f>
        <v>-8616515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-28144699</v>
      </c>
      <c r="D53" s="54">
        <f>+D51-D52</f>
        <v>0</v>
      </c>
      <c r="E53" s="55">
        <f t="shared" si="4"/>
        <v>-8616515</v>
      </c>
      <c r="F53" s="56">
        <f t="shared" si="4"/>
        <v>-8616515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-166821</v>
      </c>
      <c r="L53" s="56">
        <f t="shared" si="4"/>
        <v>-3504765</v>
      </c>
      <c r="M53" s="56">
        <f t="shared" si="4"/>
        <v>-2072108</v>
      </c>
      <c r="N53" s="56">
        <f t="shared" si="4"/>
        <v>-5743694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-19915697</v>
      </c>
      <c r="X53" s="56">
        <f t="shared" si="4"/>
        <v>-4308270</v>
      </c>
      <c r="Y53" s="56">
        <f t="shared" si="4"/>
        <v>-15607427</v>
      </c>
      <c r="Z53" s="57">
        <f>+IF(X53&lt;&gt;0,+(Y53/X53)*100,0)</f>
        <v>362.26668709249884</v>
      </c>
      <c r="AA53" s="54">
        <f>+AA51-AA52</f>
        <v>-8616515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-28144699</v>
      </c>
      <c r="D56" s="48">
        <f>SUM(D53:D55)</f>
        <v>0</v>
      </c>
      <c r="E56" s="49">
        <f t="shared" si="5"/>
        <v>-8616515</v>
      </c>
      <c r="F56" s="50">
        <f t="shared" si="5"/>
        <v>-8616515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-166821</v>
      </c>
      <c r="L56" s="50">
        <f t="shared" si="5"/>
        <v>-3504765</v>
      </c>
      <c r="M56" s="50">
        <f t="shared" si="5"/>
        <v>-2072108</v>
      </c>
      <c r="N56" s="50">
        <f t="shared" si="5"/>
        <v>-5743694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-19915697</v>
      </c>
      <c r="X56" s="50">
        <f t="shared" si="5"/>
        <v>-4308270</v>
      </c>
      <c r="Y56" s="50">
        <f t="shared" si="5"/>
        <v>-15607427</v>
      </c>
      <c r="Z56" s="51">
        <f>+IF(X56&lt;&gt;0,+(Y56/X56)*100,0)</f>
        <v>362.26668709249884</v>
      </c>
      <c r="AA56" s="48">
        <f>SUM(AA53:AA55)</f>
        <v>-8616515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-28144699</v>
      </c>
      <c r="D59" s="65">
        <f>SUM(D56:D58)</f>
        <v>0</v>
      </c>
      <c r="E59" s="66">
        <f t="shared" si="6"/>
        <v>-8616515</v>
      </c>
      <c r="F59" s="67">
        <f t="shared" si="6"/>
        <v>-8616515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-166821</v>
      </c>
      <c r="L59" s="67">
        <f t="shared" si="6"/>
        <v>-3504765</v>
      </c>
      <c r="M59" s="67">
        <f t="shared" si="6"/>
        <v>-2072108</v>
      </c>
      <c r="N59" s="67">
        <f t="shared" si="6"/>
        <v>-5743694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-19915697</v>
      </c>
      <c r="X59" s="67">
        <f t="shared" si="6"/>
        <v>-4308270</v>
      </c>
      <c r="Y59" s="67">
        <f t="shared" si="6"/>
        <v>-15607427</v>
      </c>
      <c r="Z59" s="68">
        <f>+IF(X59&lt;&gt;0,+(Y59/X59)*100,0)</f>
        <v>362.26668709249884</v>
      </c>
      <c r="AA59" s="65">
        <f>SUM(AA56:AA58)</f>
        <v>-8616515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61789562</v>
      </c>
      <c r="D6" s="20"/>
      <c r="E6" s="21">
        <v>79169634</v>
      </c>
      <c r="F6" s="22">
        <v>79169634</v>
      </c>
      <c r="G6" s="22"/>
      <c r="H6" s="22"/>
      <c r="I6" s="22"/>
      <c r="J6" s="22"/>
      <c r="K6" s="22">
        <v>-67</v>
      </c>
      <c r="L6" s="22">
        <v>2985403</v>
      </c>
      <c r="M6" s="22">
        <v>3695990</v>
      </c>
      <c r="N6" s="22">
        <v>6681326</v>
      </c>
      <c r="O6" s="22"/>
      <c r="P6" s="22"/>
      <c r="Q6" s="22"/>
      <c r="R6" s="22"/>
      <c r="S6" s="22"/>
      <c r="T6" s="22"/>
      <c r="U6" s="22"/>
      <c r="V6" s="22"/>
      <c r="W6" s="22">
        <v>6681326</v>
      </c>
      <c r="X6" s="22">
        <v>39584832</v>
      </c>
      <c r="Y6" s="22">
        <v>-32903506</v>
      </c>
      <c r="Z6" s="23">
        <v>-83.121499669368305</v>
      </c>
      <c r="AA6" s="20">
        <v>79169634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3762</v>
      </c>
      <c r="M10" s="22"/>
      <c r="N10" s="22">
        <v>3762</v>
      </c>
      <c r="O10" s="22"/>
      <c r="P10" s="22"/>
      <c r="Q10" s="22"/>
      <c r="R10" s="22"/>
      <c r="S10" s="22"/>
      <c r="T10" s="22"/>
      <c r="U10" s="22"/>
      <c r="V10" s="22"/>
      <c r="W10" s="22">
        <v>3762</v>
      </c>
      <c r="X10" s="22"/>
      <c r="Y10" s="22">
        <v>3762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151056</v>
      </c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>
        <v>2661</v>
      </c>
      <c r="L19" s="22">
        <v>1835</v>
      </c>
      <c r="M19" s="22">
        <v>2617</v>
      </c>
      <c r="N19" s="22">
        <v>7113</v>
      </c>
      <c r="O19" s="22"/>
      <c r="P19" s="22"/>
      <c r="Q19" s="22"/>
      <c r="R19" s="22"/>
      <c r="S19" s="22"/>
      <c r="T19" s="22"/>
      <c r="U19" s="22"/>
      <c r="V19" s="22"/>
      <c r="W19" s="22">
        <v>8971</v>
      </c>
      <c r="X19" s="22">
        <v>200008</v>
      </c>
      <c r="Y19" s="22">
        <v>-191037</v>
      </c>
      <c r="Z19" s="23">
        <v>-95.514679412823483</v>
      </c>
      <c r="AA19" s="20">
        <v>400000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984000</v>
      </c>
      <c r="Y25" s="22">
        <v>-984000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61940618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81537634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2594</v>
      </c>
      <c r="L32" s="31">
        <f t="shared" si="0"/>
        <v>2991000</v>
      </c>
      <c r="M32" s="31">
        <f t="shared" si="0"/>
        <v>3698607</v>
      </c>
      <c r="N32" s="31">
        <f t="shared" si="0"/>
        <v>6692201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6694059</v>
      </c>
      <c r="X32" s="31">
        <f t="shared" si="0"/>
        <v>40768840</v>
      </c>
      <c r="Y32" s="31">
        <f t="shared" si="0"/>
        <v>-34074781</v>
      </c>
      <c r="Z32" s="32">
        <f>+IF(X32&lt;&gt;0,+(Y32/X32)*100,0)</f>
        <v>-83.580452620187373</v>
      </c>
      <c r="AA32" s="29">
        <f>SUM(AA6:AA31)</f>
        <v>81537634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5206432</v>
      </c>
      <c r="D34" s="20"/>
      <c r="E34" s="21">
        <v>7181444</v>
      </c>
      <c r="F34" s="22">
        <v>7181444</v>
      </c>
      <c r="G34" s="22">
        <v>645136</v>
      </c>
      <c r="H34" s="22"/>
      <c r="I34" s="22"/>
      <c r="J34" s="22">
        <v>645136</v>
      </c>
      <c r="K34" s="22"/>
      <c r="L34" s="22">
        <v>98909</v>
      </c>
      <c r="M34" s="22">
        <v>271837</v>
      </c>
      <c r="N34" s="22">
        <v>370746</v>
      </c>
      <c r="O34" s="22"/>
      <c r="P34" s="22"/>
      <c r="Q34" s="22"/>
      <c r="R34" s="22"/>
      <c r="S34" s="22"/>
      <c r="T34" s="22"/>
      <c r="U34" s="22"/>
      <c r="V34" s="22"/>
      <c r="W34" s="22">
        <v>1015882</v>
      </c>
      <c r="X34" s="22">
        <v>3590720</v>
      </c>
      <c r="Y34" s="22">
        <v>-2574838</v>
      </c>
      <c r="Z34" s="23">
        <v>-71.708125389893951</v>
      </c>
      <c r="AA34" s="20">
        <v>7181444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55325585</v>
      </c>
      <c r="D36" s="20"/>
      <c r="E36" s="21">
        <v>76000000</v>
      </c>
      <c r="F36" s="22">
        <v>76000000</v>
      </c>
      <c r="G36" s="22">
        <v>259741</v>
      </c>
      <c r="H36" s="22">
        <v>276125</v>
      </c>
      <c r="I36" s="22"/>
      <c r="J36" s="22">
        <v>535866</v>
      </c>
      <c r="K36" s="22"/>
      <c r="L36" s="22">
        <v>4311992</v>
      </c>
      <c r="M36" s="22"/>
      <c r="N36" s="22">
        <v>4311992</v>
      </c>
      <c r="O36" s="22"/>
      <c r="P36" s="22"/>
      <c r="Q36" s="22"/>
      <c r="R36" s="22"/>
      <c r="S36" s="22"/>
      <c r="T36" s="22"/>
      <c r="U36" s="22"/>
      <c r="V36" s="22"/>
      <c r="W36" s="22">
        <v>4847858</v>
      </c>
      <c r="X36" s="22">
        <v>38000002</v>
      </c>
      <c r="Y36" s="22">
        <v>-33152144</v>
      </c>
      <c r="Z36" s="23">
        <v>-87.242479618816859</v>
      </c>
      <c r="AA36" s="20">
        <v>76000000</v>
      </c>
    </row>
    <row r="37" spans="1:27" ht="13.5" x14ac:dyDescent="0.25">
      <c r="A37" s="19" t="s">
        <v>63</v>
      </c>
      <c r="B37" s="15" t="s">
        <v>32</v>
      </c>
      <c r="C37" s="20">
        <v>155114</v>
      </c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</v>
      </c>
      <c r="X37" s="22">
        <v>157500</v>
      </c>
      <c r="Y37" s="22">
        <v>-149142</v>
      </c>
      <c r="Z37" s="23">
        <v>-94.693333333333328</v>
      </c>
      <c r="AA37" s="20">
        <v>315000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2600002</v>
      </c>
      <c r="Y39" s="22">
        <v>-2600002</v>
      </c>
      <c r="Z39" s="23">
        <v>-100</v>
      </c>
      <c r="AA39" s="20">
        <v>5200000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500002</v>
      </c>
      <c r="Y40" s="22">
        <v>-500002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>
        <v>997114</v>
      </c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>
        <v>3079</v>
      </c>
      <c r="M41" s="22"/>
      <c r="N41" s="22">
        <v>3079</v>
      </c>
      <c r="O41" s="22"/>
      <c r="P41" s="22"/>
      <c r="Q41" s="22"/>
      <c r="R41" s="22"/>
      <c r="S41" s="22"/>
      <c r="T41" s="22"/>
      <c r="U41" s="22"/>
      <c r="V41" s="22"/>
      <c r="W41" s="22">
        <v>177219</v>
      </c>
      <c r="X41" s="22">
        <v>347486</v>
      </c>
      <c r="Y41" s="22">
        <v>-170267</v>
      </c>
      <c r="Z41" s="23">
        <v>-48.999671929228803</v>
      </c>
      <c r="AA41" s="20">
        <v>695000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7605</v>
      </c>
      <c r="M43" s="22">
        <v>17200</v>
      </c>
      <c r="N43" s="22">
        <v>24805</v>
      </c>
      <c r="O43" s="22"/>
      <c r="P43" s="22"/>
      <c r="Q43" s="22"/>
      <c r="R43" s="22"/>
      <c r="S43" s="22"/>
      <c r="T43" s="22"/>
      <c r="U43" s="22"/>
      <c r="V43" s="22"/>
      <c r="W43" s="22">
        <v>24805</v>
      </c>
      <c r="X43" s="22"/>
      <c r="Y43" s="22">
        <v>24805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50881</v>
      </c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>
        <v>2545</v>
      </c>
      <c r="M44" s="22">
        <v>3542</v>
      </c>
      <c r="N44" s="22">
        <v>6087</v>
      </c>
      <c r="O44" s="22"/>
      <c r="P44" s="22"/>
      <c r="Q44" s="22"/>
      <c r="R44" s="22"/>
      <c r="S44" s="22"/>
      <c r="T44" s="22"/>
      <c r="U44" s="22"/>
      <c r="V44" s="22"/>
      <c r="W44" s="22">
        <v>10775</v>
      </c>
      <c r="X44" s="22">
        <v>91544</v>
      </c>
      <c r="Y44" s="22">
        <v>-80769</v>
      </c>
      <c r="Z44" s="23">
        <v>-88.229703749016863</v>
      </c>
      <c r="AA44" s="20">
        <v>183116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61735126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90574560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4424130</v>
      </c>
      <c r="M47" s="31">
        <f t="shared" si="1"/>
        <v>292579</v>
      </c>
      <c r="N47" s="31">
        <f t="shared" si="1"/>
        <v>4716709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6084897</v>
      </c>
      <c r="X47" s="31">
        <f t="shared" si="1"/>
        <v>45287256</v>
      </c>
      <c r="Y47" s="31">
        <f t="shared" si="1"/>
        <v>-39202359</v>
      </c>
      <c r="Z47" s="32">
        <f>+IF(X47&lt;&gt;0,+(Y47/X47)*100,0)</f>
        <v>-86.563776352446695</v>
      </c>
      <c r="AA47" s="29">
        <f>SUM(AA34:AA46)</f>
        <v>90574560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205492</v>
      </c>
      <c r="D48" s="39">
        <f t="shared" si="2"/>
        <v>0</v>
      </c>
      <c r="E48" s="40">
        <f t="shared" si="2"/>
        <v>-9036926</v>
      </c>
      <c r="F48" s="41">
        <f t="shared" si="2"/>
        <v>-9036926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2594</v>
      </c>
      <c r="L48" s="41">
        <f t="shared" si="2"/>
        <v>-1433130</v>
      </c>
      <c r="M48" s="41">
        <f t="shared" si="2"/>
        <v>3406028</v>
      </c>
      <c r="N48" s="41">
        <f t="shared" si="2"/>
        <v>1975492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609162</v>
      </c>
      <c r="X48" s="41">
        <f t="shared" si="2"/>
        <v>-4518416</v>
      </c>
      <c r="Y48" s="41">
        <f t="shared" si="2"/>
        <v>5127578</v>
      </c>
      <c r="Z48" s="42">
        <f>+IF(X48&lt;&gt;0,+(Y48/X48)*100,0)</f>
        <v>-113.48175997960348</v>
      </c>
      <c r="AA48" s="39">
        <f>+AA32-AA47</f>
        <v>-9036926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205492</v>
      </c>
      <c r="D51" s="48">
        <f t="shared" si="3"/>
        <v>0</v>
      </c>
      <c r="E51" s="49">
        <f t="shared" si="3"/>
        <v>-9036926</v>
      </c>
      <c r="F51" s="50">
        <f t="shared" si="3"/>
        <v>-9036926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2594</v>
      </c>
      <c r="L51" s="50">
        <f t="shared" si="3"/>
        <v>-1433130</v>
      </c>
      <c r="M51" s="50">
        <f t="shared" si="3"/>
        <v>3406028</v>
      </c>
      <c r="N51" s="50">
        <f t="shared" si="3"/>
        <v>1975492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609162</v>
      </c>
      <c r="X51" s="50">
        <f t="shared" si="3"/>
        <v>-4518416</v>
      </c>
      <c r="Y51" s="50">
        <f t="shared" si="3"/>
        <v>5127578</v>
      </c>
      <c r="Z51" s="51">
        <f>+IF(X51&lt;&gt;0,+(Y51/X51)*100,0)</f>
        <v>-113.48175997960348</v>
      </c>
      <c r="AA51" s="48">
        <f>SUM(AA48:AA50)</f>
        <v>-9036926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205492</v>
      </c>
      <c r="D53" s="54">
        <f>+D51-D52</f>
        <v>0</v>
      </c>
      <c r="E53" s="55">
        <f t="shared" si="4"/>
        <v>-9036926</v>
      </c>
      <c r="F53" s="56">
        <f t="shared" si="4"/>
        <v>-9036926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2594</v>
      </c>
      <c r="L53" s="56">
        <f t="shared" si="4"/>
        <v>-1433130</v>
      </c>
      <c r="M53" s="56">
        <f t="shared" si="4"/>
        <v>3406028</v>
      </c>
      <c r="N53" s="56">
        <f t="shared" si="4"/>
        <v>1975492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609162</v>
      </c>
      <c r="X53" s="56">
        <f t="shared" si="4"/>
        <v>-4518416</v>
      </c>
      <c r="Y53" s="56">
        <f t="shared" si="4"/>
        <v>5127578</v>
      </c>
      <c r="Z53" s="57">
        <f>+IF(X53&lt;&gt;0,+(Y53/X53)*100,0)</f>
        <v>-113.48175997960348</v>
      </c>
      <c r="AA53" s="54">
        <f>+AA51-AA52</f>
        <v>-9036926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205492</v>
      </c>
      <c r="D56" s="48">
        <f>SUM(D53:D55)</f>
        <v>0</v>
      </c>
      <c r="E56" s="49">
        <f t="shared" si="5"/>
        <v>-9036926</v>
      </c>
      <c r="F56" s="50">
        <f t="shared" si="5"/>
        <v>-9036926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2594</v>
      </c>
      <c r="L56" s="50">
        <f t="shared" si="5"/>
        <v>-1433130</v>
      </c>
      <c r="M56" s="50">
        <f t="shared" si="5"/>
        <v>3406028</v>
      </c>
      <c r="N56" s="50">
        <f t="shared" si="5"/>
        <v>1975492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609162</v>
      </c>
      <c r="X56" s="50">
        <f t="shared" si="5"/>
        <v>-4518416</v>
      </c>
      <c r="Y56" s="50">
        <f t="shared" si="5"/>
        <v>5127578</v>
      </c>
      <c r="Z56" s="51">
        <f>+IF(X56&lt;&gt;0,+(Y56/X56)*100,0)</f>
        <v>-113.48175997960348</v>
      </c>
      <c r="AA56" s="48">
        <f>SUM(AA53:AA55)</f>
        <v>-9036926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205492</v>
      </c>
      <c r="D59" s="65">
        <f>SUM(D56:D58)</f>
        <v>0</v>
      </c>
      <c r="E59" s="66">
        <f t="shared" si="6"/>
        <v>-9036926</v>
      </c>
      <c r="F59" s="67">
        <f t="shared" si="6"/>
        <v>-9036926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2594</v>
      </c>
      <c r="L59" s="67">
        <f t="shared" si="6"/>
        <v>-1433130</v>
      </c>
      <c r="M59" s="67">
        <f t="shared" si="6"/>
        <v>3406028</v>
      </c>
      <c r="N59" s="67">
        <f t="shared" si="6"/>
        <v>1975492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609162</v>
      </c>
      <c r="X59" s="67">
        <f t="shared" si="6"/>
        <v>-4518416</v>
      </c>
      <c r="Y59" s="67">
        <f t="shared" si="6"/>
        <v>5127578</v>
      </c>
      <c r="Z59" s="68">
        <f>+IF(X59&lt;&gt;0,+(Y59/X59)*100,0)</f>
        <v>-113.48175997960348</v>
      </c>
      <c r="AA59" s="65">
        <f>SUM(AA56:AA58)</f>
        <v>-9036926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450468080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225234000</v>
      </c>
      <c r="Y6" s="22">
        <v>-225234000</v>
      </c>
      <c r="Z6" s="23">
        <v>-100</v>
      </c>
      <c r="AA6" s="20">
        <v>450468080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1339134</v>
      </c>
      <c r="Y13" s="22">
        <v>-1339134</v>
      </c>
      <c r="Z13" s="23">
        <v>-100</v>
      </c>
      <c r="AA13" s="20">
        <v>2678271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30834</v>
      </c>
      <c r="Y19" s="22">
        <v>-30834</v>
      </c>
      <c r="Z19" s="23">
        <v>-100</v>
      </c>
      <c r="AA19" s="20">
        <v>61675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476598</v>
      </c>
      <c r="Y23" s="22">
        <v>-476598</v>
      </c>
      <c r="Z23" s="23">
        <v>-100</v>
      </c>
      <c r="AA23" s="20">
        <v>953202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8399460</v>
      </c>
      <c r="Y25" s="22">
        <v>-8399460</v>
      </c>
      <c r="Z25" s="23">
        <v>-100</v>
      </c>
      <c r="AA25" s="20">
        <v>16798920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470960148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235480026</v>
      </c>
      <c r="Y32" s="31">
        <f t="shared" si="0"/>
        <v>-235480026</v>
      </c>
      <c r="Z32" s="32">
        <f>+IF(X32&lt;&gt;0,+(Y32/X32)*100,0)</f>
        <v>-100</v>
      </c>
      <c r="AA32" s="29">
        <f>SUM(AA6:AA31)</f>
        <v>470960148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26430937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13215564</v>
      </c>
      <c r="Y34" s="22">
        <v>-13215564</v>
      </c>
      <c r="Z34" s="23">
        <v>-100</v>
      </c>
      <c r="AA34" s="20">
        <v>26430937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318545093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159272562</v>
      </c>
      <c r="Y36" s="22">
        <v>-159272562</v>
      </c>
      <c r="Z36" s="23">
        <v>-100</v>
      </c>
      <c r="AA36" s="20">
        <v>318545093</v>
      </c>
    </row>
    <row r="37" spans="1:27" ht="13.5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305125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152568</v>
      </c>
      <c r="Y37" s="22">
        <v>-152568</v>
      </c>
      <c r="Z37" s="23">
        <v>-100</v>
      </c>
      <c r="AA37" s="20">
        <v>305125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5478028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2739036</v>
      </c>
      <c r="Y39" s="22">
        <v>-2739036</v>
      </c>
      <c r="Z39" s="23">
        <v>-100</v>
      </c>
      <c r="AA39" s="20">
        <v>5478028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28421512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14210790</v>
      </c>
      <c r="Y41" s="22">
        <v>-14210790</v>
      </c>
      <c r="Z41" s="23">
        <v>-100</v>
      </c>
      <c r="AA41" s="20">
        <v>28421512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473850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236928</v>
      </c>
      <c r="Y43" s="22">
        <v>-236928</v>
      </c>
      <c r="Z43" s="23">
        <v>-100</v>
      </c>
      <c r="AA43" s="20">
        <v>473850</v>
      </c>
    </row>
    <row r="44" spans="1:27" ht="13.5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13777226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6888654</v>
      </c>
      <c r="Y44" s="22">
        <v>-6888654</v>
      </c>
      <c r="Z44" s="23">
        <v>-100</v>
      </c>
      <c r="AA44" s="20">
        <v>13777226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393431771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196716102</v>
      </c>
      <c r="Y47" s="31">
        <f t="shared" si="1"/>
        <v>-196716102</v>
      </c>
      <c r="Z47" s="32">
        <f>+IF(X47&lt;&gt;0,+(Y47/X47)*100,0)</f>
        <v>-100</v>
      </c>
      <c r="AA47" s="29">
        <f>SUM(AA34:AA46)</f>
        <v>393431771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77528377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38763924</v>
      </c>
      <c r="Y48" s="41">
        <f t="shared" si="2"/>
        <v>-38763924</v>
      </c>
      <c r="Z48" s="42">
        <f>+IF(X48&lt;&gt;0,+(Y48/X48)*100,0)</f>
        <v>-100</v>
      </c>
      <c r="AA48" s="39">
        <f>+AA32-AA47</f>
        <v>77528377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1024998</v>
      </c>
      <c r="Y49" s="22">
        <v>-1024998</v>
      </c>
      <c r="Z49" s="23">
        <v>-100</v>
      </c>
      <c r="AA49" s="20">
        <v>2050000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79578377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39788922</v>
      </c>
      <c r="Y51" s="50">
        <f t="shared" si="3"/>
        <v>-39788922</v>
      </c>
      <c r="Z51" s="51">
        <f>+IF(X51&lt;&gt;0,+(Y51/X51)*100,0)</f>
        <v>-100</v>
      </c>
      <c r="AA51" s="48">
        <f>SUM(AA48:AA50)</f>
        <v>79578377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79578377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39788922</v>
      </c>
      <c r="Y53" s="56">
        <f t="shared" si="4"/>
        <v>-39788922</v>
      </c>
      <c r="Z53" s="57">
        <f>+IF(X53&lt;&gt;0,+(Y53/X53)*100,0)</f>
        <v>-100</v>
      </c>
      <c r="AA53" s="54">
        <f>+AA51-AA52</f>
        <v>79578377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79578377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39788922</v>
      </c>
      <c r="Y56" s="50">
        <f t="shared" si="5"/>
        <v>-39788922</v>
      </c>
      <c r="Z56" s="51">
        <f>+IF(X56&lt;&gt;0,+(Y56/X56)*100,0)</f>
        <v>-100</v>
      </c>
      <c r="AA56" s="48">
        <f>SUM(AA53:AA55)</f>
        <v>79578377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79578377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39788922</v>
      </c>
      <c r="Y59" s="67">
        <f t="shared" si="6"/>
        <v>-39788922</v>
      </c>
      <c r="Z59" s="68">
        <f>+IF(X59&lt;&gt;0,+(Y59/X59)*100,0)</f>
        <v>-100</v>
      </c>
      <c r="AA59" s="65">
        <f>SUM(AA56:AA58)</f>
        <v>79578377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390990207</v>
      </c>
      <c r="G6" s="22">
        <v>15935378</v>
      </c>
      <c r="H6" s="22">
        <v>11086789</v>
      </c>
      <c r="I6" s="22">
        <v>13255671</v>
      </c>
      <c r="J6" s="22">
        <v>40277838</v>
      </c>
      <c r="K6" s="22">
        <v>16021125</v>
      </c>
      <c r="L6" s="22">
        <v>18937521</v>
      </c>
      <c r="M6" s="22">
        <v>21225396</v>
      </c>
      <c r="N6" s="22">
        <v>56184042</v>
      </c>
      <c r="O6" s="22"/>
      <c r="P6" s="22"/>
      <c r="Q6" s="22"/>
      <c r="R6" s="22"/>
      <c r="S6" s="22"/>
      <c r="T6" s="22"/>
      <c r="U6" s="22"/>
      <c r="V6" s="22"/>
      <c r="W6" s="22">
        <v>96461880</v>
      </c>
      <c r="X6" s="22">
        <v>195495102</v>
      </c>
      <c r="Y6" s="22">
        <v>-99033222</v>
      </c>
      <c r="Z6" s="23">
        <v>-50.657648701602767</v>
      </c>
      <c r="AA6" s="20">
        <v>390990207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>
        <v>917361</v>
      </c>
      <c r="L13" s="22">
        <v>928420</v>
      </c>
      <c r="M13" s="22">
        <v>894579</v>
      </c>
      <c r="N13" s="22">
        <v>2740360</v>
      </c>
      <c r="O13" s="22"/>
      <c r="P13" s="22"/>
      <c r="Q13" s="22"/>
      <c r="R13" s="22"/>
      <c r="S13" s="22"/>
      <c r="T13" s="22"/>
      <c r="U13" s="22"/>
      <c r="V13" s="22"/>
      <c r="W13" s="22">
        <v>5370154</v>
      </c>
      <c r="X13" s="22">
        <v>4629636</v>
      </c>
      <c r="Y13" s="22">
        <v>740518</v>
      </c>
      <c r="Z13" s="23">
        <v>15.995166790650497</v>
      </c>
      <c r="AA13" s="20">
        <v>9259276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>
        <v>5217</v>
      </c>
      <c r="L19" s="22">
        <v>5217</v>
      </c>
      <c r="M19" s="22">
        <v>6267</v>
      </c>
      <c r="N19" s="22">
        <v>16701</v>
      </c>
      <c r="O19" s="22"/>
      <c r="P19" s="22"/>
      <c r="Q19" s="22"/>
      <c r="R19" s="22"/>
      <c r="S19" s="22"/>
      <c r="T19" s="22"/>
      <c r="U19" s="22"/>
      <c r="V19" s="22"/>
      <c r="W19" s="22">
        <v>32352</v>
      </c>
      <c r="X19" s="22">
        <v>1458</v>
      </c>
      <c r="Y19" s="22">
        <v>30894</v>
      </c>
      <c r="Z19" s="23">
        <v>2118.9300411522636</v>
      </c>
      <c r="AA19" s="20">
        <v>2915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1639284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819642</v>
      </c>
      <c r="Y23" s="22">
        <v>-819642</v>
      </c>
      <c r="Z23" s="23">
        <v>-100</v>
      </c>
      <c r="AA23" s="20">
        <v>1639284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401891682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16943703</v>
      </c>
      <c r="L32" s="31">
        <f t="shared" si="0"/>
        <v>19871158</v>
      </c>
      <c r="M32" s="31">
        <f t="shared" si="0"/>
        <v>22126242</v>
      </c>
      <c r="N32" s="31">
        <f t="shared" si="0"/>
        <v>58941103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101864386</v>
      </c>
      <c r="X32" s="31">
        <f t="shared" si="0"/>
        <v>200945838</v>
      </c>
      <c r="Y32" s="31">
        <f t="shared" si="0"/>
        <v>-99081452</v>
      </c>
      <c r="Z32" s="32">
        <f>+IF(X32&lt;&gt;0,+(Y32/X32)*100,0)</f>
        <v>-49.307541268906505</v>
      </c>
      <c r="AA32" s="29">
        <f>SUM(AA6:AA31)</f>
        <v>401891682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12832255</v>
      </c>
      <c r="G34" s="22">
        <v>1210156</v>
      </c>
      <c r="H34" s="22">
        <v>1311441</v>
      </c>
      <c r="I34" s="22">
        <v>1263347</v>
      </c>
      <c r="J34" s="22">
        <v>3784944</v>
      </c>
      <c r="K34" s="22">
        <v>1292211</v>
      </c>
      <c r="L34" s="22">
        <v>1205657</v>
      </c>
      <c r="M34" s="22">
        <v>1337651</v>
      </c>
      <c r="N34" s="22">
        <v>3835519</v>
      </c>
      <c r="O34" s="22"/>
      <c r="P34" s="22"/>
      <c r="Q34" s="22"/>
      <c r="R34" s="22"/>
      <c r="S34" s="22"/>
      <c r="T34" s="22"/>
      <c r="U34" s="22"/>
      <c r="V34" s="22"/>
      <c r="W34" s="22">
        <v>7620463</v>
      </c>
      <c r="X34" s="22">
        <v>6416136</v>
      </c>
      <c r="Y34" s="22">
        <v>1204327</v>
      </c>
      <c r="Z34" s="23">
        <v>18.770284794461965</v>
      </c>
      <c r="AA34" s="20">
        <v>12832255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247198403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>
        <v>31544857</v>
      </c>
      <c r="L36" s="22">
        <v>30224942</v>
      </c>
      <c r="M36" s="22">
        <v>4347826</v>
      </c>
      <c r="N36" s="22">
        <v>66117625</v>
      </c>
      <c r="O36" s="22"/>
      <c r="P36" s="22"/>
      <c r="Q36" s="22"/>
      <c r="R36" s="22"/>
      <c r="S36" s="22"/>
      <c r="T36" s="22"/>
      <c r="U36" s="22"/>
      <c r="V36" s="22"/>
      <c r="W36" s="22">
        <v>148484119</v>
      </c>
      <c r="X36" s="22">
        <v>170738748</v>
      </c>
      <c r="Y36" s="22">
        <v>-22254629</v>
      </c>
      <c r="Z36" s="23">
        <v>-13.03431661569874</v>
      </c>
      <c r="AA36" s="20">
        <v>341477500</v>
      </c>
    </row>
    <row r="37" spans="1:27" ht="13.5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12843100</v>
      </c>
      <c r="G37" s="22">
        <v>16500</v>
      </c>
      <c r="H37" s="22">
        <v>331809</v>
      </c>
      <c r="I37" s="22">
        <v>1053043</v>
      </c>
      <c r="J37" s="22">
        <v>1401352</v>
      </c>
      <c r="K37" s="22">
        <v>584948</v>
      </c>
      <c r="L37" s="22">
        <v>482851</v>
      </c>
      <c r="M37" s="22">
        <v>1641234</v>
      </c>
      <c r="N37" s="22">
        <v>2709033</v>
      </c>
      <c r="O37" s="22"/>
      <c r="P37" s="22"/>
      <c r="Q37" s="22"/>
      <c r="R37" s="22"/>
      <c r="S37" s="22"/>
      <c r="T37" s="22"/>
      <c r="U37" s="22"/>
      <c r="V37" s="22"/>
      <c r="W37" s="22">
        <v>4110385</v>
      </c>
      <c r="X37" s="22">
        <v>6421548</v>
      </c>
      <c r="Y37" s="22">
        <v>-2311163</v>
      </c>
      <c r="Z37" s="23">
        <v>-35.990745533631454</v>
      </c>
      <c r="AA37" s="20">
        <v>12843100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4248726</v>
      </c>
      <c r="Y39" s="22">
        <v>-4248726</v>
      </c>
      <c r="Z39" s="23">
        <v>-100</v>
      </c>
      <c r="AA39" s="20">
        <v>8497449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7149218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>
        <v>34915</v>
      </c>
      <c r="N41" s="22">
        <v>34915</v>
      </c>
      <c r="O41" s="22"/>
      <c r="P41" s="22"/>
      <c r="Q41" s="22"/>
      <c r="R41" s="22"/>
      <c r="S41" s="22"/>
      <c r="T41" s="22"/>
      <c r="U41" s="22"/>
      <c r="V41" s="22"/>
      <c r="W41" s="22">
        <v>1855653</v>
      </c>
      <c r="X41" s="22">
        <v>3574608</v>
      </c>
      <c r="Y41" s="22">
        <v>-1718955</v>
      </c>
      <c r="Z41" s="23">
        <v>-48.087930201017848</v>
      </c>
      <c r="AA41" s="20">
        <v>7149218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27571134</v>
      </c>
      <c r="Y43" s="22">
        <v>-27571134</v>
      </c>
      <c r="Z43" s="23">
        <v>-100</v>
      </c>
      <c r="AA43" s="20">
        <v>55142262</v>
      </c>
    </row>
    <row r="44" spans="1:27" ht="13.5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7910926</v>
      </c>
      <c r="G44" s="22">
        <v>10696</v>
      </c>
      <c r="H44" s="22">
        <v>11675</v>
      </c>
      <c r="I44" s="22">
        <v>19919</v>
      </c>
      <c r="J44" s="22">
        <v>42290</v>
      </c>
      <c r="K44" s="22">
        <v>26395</v>
      </c>
      <c r="L44" s="22">
        <v>34380</v>
      </c>
      <c r="M44" s="22">
        <v>30971</v>
      </c>
      <c r="N44" s="22">
        <v>91746</v>
      </c>
      <c r="O44" s="22"/>
      <c r="P44" s="22"/>
      <c r="Q44" s="22"/>
      <c r="R44" s="22"/>
      <c r="S44" s="22"/>
      <c r="T44" s="22"/>
      <c r="U44" s="22"/>
      <c r="V44" s="22"/>
      <c r="W44" s="22">
        <v>134036</v>
      </c>
      <c r="X44" s="22">
        <v>3955470</v>
      </c>
      <c r="Y44" s="22">
        <v>-3821434</v>
      </c>
      <c r="Z44" s="23">
        <v>-96.611376144933473</v>
      </c>
      <c r="AA44" s="20">
        <v>7910926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272833087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445852710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33448411</v>
      </c>
      <c r="L47" s="31">
        <f t="shared" si="1"/>
        <v>31947830</v>
      </c>
      <c r="M47" s="31">
        <f t="shared" si="1"/>
        <v>7392597</v>
      </c>
      <c r="N47" s="31">
        <f t="shared" si="1"/>
        <v>72788838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162204656</v>
      </c>
      <c r="X47" s="31">
        <f t="shared" si="1"/>
        <v>222926370</v>
      </c>
      <c r="Y47" s="31">
        <f t="shared" si="1"/>
        <v>-60721714</v>
      </c>
      <c r="Z47" s="32">
        <f>+IF(X47&lt;&gt;0,+(Y47/X47)*100,0)</f>
        <v>-27.238461739631791</v>
      </c>
      <c r="AA47" s="29">
        <f>SUM(AA34:AA46)</f>
        <v>445852710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-55188850</v>
      </c>
      <c r="D48" s="39">
        <f t="shared" si="2"/>
        <v>0</v>
      </c>
      <c r="E48" s="40">
        <f t="shared" si="2"/>
        <v>-43961028</v>
      </c>
      <c r="F48" s="41">
        <f t="shared" si="2"/>
        <v>-43961028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-16504708</v>
      </c>
      <c r="L48" s="41">
        <f t="shared" si="2"/>
        <v>-12076672</v>
      </c>
      <c r="M48" s="41">
        <f t="shared" si="2"/>
        <v>14733645</v>
      </c>
      <c r="N48" s="41">
        <f t="shared" si="2"/>
        <v>-13847735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-60340270</v>
      </c>
      <c r="X48" s="41">
        <f t="shared" si="2"/>
        <v>-21980532</v>
      </c>
      <c r="Y48" s="41">
        <f t="shared" si="2"/>
        <v>-38359738</v>
      </c>
      <c r="Z48" s="42">
        <f>+IF(X48&lt;&gt;0,+(Y48/X48)*100,0)</f>
        <v>174.51687702554241</v>
      </c>
      <c r="AA48" s="39">
        <f>+AA32-AA47</f>
        <v>-43961028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15000000</v>
      </c>
      <c r="Y49" s="22">
        <v>-15000000</v>
      </c>
      <c r="Z49" s="23">
        <v>-100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-55188850</v>
      </c>
      <c r="D51" s="48">
        <f t="shared" si="3"/>
        <v>0</v>
      </c>
      <c r="E51" s="49">
        <f t="shared" si="3"/>
        <v>-13961028</v>
      </c>
      <c r="F51" s="50">
        <f t="shared" si="3"/>
        <v>-13961028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-16504708</v>
      </c>
      <c r="L51" s="50">
        <f t="shared" si="3"/>
        <v>-12076672</v>
      </c>
      <c r="M51" s="50">
        <f t="shared" si="3"/>
        <v>14733645</v>
      </c>
      <c r="N51" s="50">
        <f t="shared" si="3"/>
        <v>-13847735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-60340270</v>
      </c>
      <c r="X51" s="50">
        <f t="shared" si="3"/>
        <v>-6980532</v>
      </c>
      <c r="Y51" s="50">
        <f t="shared" si="3"/>
        <v>-53359738</v>
      </c>
      <c r="Z51" s="51">
        <f>+IF(X51&lt;&gt;0,+(Y51/X51)*100,0)</f>
        <v>764.40789899680999</v>
      </c>
      <c r="AA51" s="48">
        <f>SUM(AA48:AA50)</f>
        <v>-13961028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-55188850</v>
      </c>
      <c r="D53" s="54">
        <f>+D51-D52</f>
        <v>0</v>
      </c>
      <c r="E53" s="55">
        <f t="shared" si="4"/>
        <v>-13961028</v>
      </c>
      <c r="F53" s="56">
        <f t="shared" si="4"/>
        <v>-13961028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-16504708</v>
      </c>
      <c r="L53" s="56">
        <f t="shared" si="4"/>
        <v>-12076672</v>
      </c>
      <c r="M53" s="56">
        <f t="shared" si="4"/>
        <v>14733645</v>
      </c>
      <c r="N53" s="56">
        <f t="shared" si="4"/>
        <v>-13847735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-60340270</v>
      </c>
      <c r="X53" s="56">
        <f t="shared" si="4"/>
        <v>-6980532</v>
      </c>
      <c r="Y53" s="56">
        <f t="shared" si="4"/>
        <v>-53359738</v>
      </c>
      <c r="Z53" s="57">
        <f>+IF(X53&lt;&gt;0,+(Y53/X53)*100,0)</f>
        <v>764.40789899680999</v>
      </c>
      <c r="AA53" s="54">
        <f>+AA51-AA52</f>
        <v>-13961028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-55188850</v>
      </c>
      <c r="D56" s="48">
        <f>SUM(D53:D55)</f>
        <v>0</v>
      </c>
      <c r="E56" s="49">
        <f t="shared" si="5"/>
        <v>-13961028</v>
      </c>
      <c r="F56" s="50">
        <f t="shared" si="5"/>
        <v>-13961028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-16504708</v>
      </c>
      <c r="L56" s="50">
        <f t="shared" si="5"/>
        <v>-12076672</v>
      </c>
      <c r="M56" s="50">
        <f t="shared" si="5"/>
        <v>14733645</v>
      </c>
      <c r="N56" s="50">
        <f t="shared" si="5"/>
        <v>-13847735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-60340270</v>
      </c>
      <c r="X56" s="50">
        <f t="shared" si="5"/>
        <v>-6980532</v>
      </c>
      <c r="Y56" s="50">
        <f t="shared" si="5"/>
        <v>-53359738</v>
      </c>
      <c r="Z56" s="51">
        <f>+IF(X56&lt;&gt;0,+(Y56/X56)*100,0)</f>
        <v>764.40789899680999</v>
      </c>
      <c r="AA56" s="48">
        <f>SUM(AA53:AA55)</f>
        <v>-13961028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-55188850</v>
      </c>
      <c r="D59" s="65">
        <f>SUM(D56:D58)</f>
        <v>0</v>
      </c>
      <c r="E59" s="66">
        <f t="shared" si="6"/>
        <v>-13961028</v>
      </c>
      <c r="F59" s="67">
        <f t="shared" si="6"/>
        <v>-13961028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-16504708</v>
      </c>
      <c r="L59" s="67">
        <f t="shared" si="6"/>
        <v>-12076672</v>
      </c>
      <c r="M59" s="67">
        <f t="shared" si="6"/>
        <v>14733645</v>
      </c>
      <c r="N59" s="67">
        <f t="shared" si="6"/>
        <v>-13847735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-60340270</v>
      </c>
      <c r="X59" s="67">
        <f t="shared" si="6"/>
        <v>-6980532</v>
      </c>
      <c r="Y59" s="67">
        <f t="shared" si="6"/>
        <v>-53359738</v>
      </c>
      <c r="Z59" s="68">
        <f>+IF(X59&lt;&gt;0,+(Y59/X59)*100,0)</f>
        <v>764.40789899680999</v>
      </c>
      <c r="AA59" s="65">
        <f>SUM(AA56:AA58)</f>
        <v>-13961028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493443260</v>
      </c>
      <c r="G6" s="22">
        <v>28760152</v>
      </c>
      <c r="H6" s="22">
        <v>33005538</v>
      </c>
      <c r="I6" s="22">
        <v>25612284</v>
      </c>
      <c r="J6" s="22">
        <v>87377974</v>
      </c>
      <c r="K6" s="22">
        <v>25905324</v>
      </c>
      <c r="L6" s="22">
        <v>35239193</v>
      </c>
      <c r="M6" s="22">
        <v>26026453</v>
      </c>
      <c r="N6" s="22">
        <v>87170970</v>
      </c>
      <c r="O6" s="22"/>
      <c r="P6" s="22"/>
      <c r="Q6" s="22"/>
      <c r="R6" s="22"/>
      <c r="S6" s="22"/>
      <c r="T6" s="22"/>
      <c r="U6" s="22"/>
      <c r="V6" s="22"/>
      <c r="W6" s="22">
        <v>174548944</v>
      </c>
      <c r="X6" s="22">
        <v>246721608</v>
      </c>
      <c r="Y6" s="22">
        <v>-72172664</v>
      </c>
      <c r="Z6" s="23">
        <v>-29.252672510143498</v>
      </c>
      <c r="AA6" s="20">
        <v>493443260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4900000</v>
      </c>
      <c r="G13" s="22">
        <v>822764</v>
      </c>
      <c r="H13" s="22">
        <v>-247068</v>
      </c>
      <c r="I13" s="22">
        <v>839043</v>
      </c>
      <c r="J13" s="22">
        <v>1414739</v>
      </c>
      <c r="K13" s="22">
        <v>850931</v>
      </c>
      <c r="L13" s="22">
        <v>847539</v>
      </c>
      <c r="M13" s="22">
        <v>887354</v>
      </c>
      <c r="N13" s="22">
        <v>2585824</v>
      </c>
      <c r="O13" s="22"/>
      <c r="P13" s="22"/>
      <c r="Q13" s="22"/>
      <c r="R13" s="22"/>
      <c r="S13" s="22"/>
      <c r="T13" s="22"/>
      <c r="U13" s="22"/>
      <c r="V13" s="22"/>
      <c r="W13" s="22">
        <v>4000563</v>
      </c>
      <c r="X13" s="22">
        <v>2449998</v>
      </c>
      <c r="Y13" s="22">
        <v>1550565</v>
      </c>
      <c r="Z13" s="23">
        <v>63.2884190109543</v>
      </c>
      <c r="AA13" s="20">
        <v>4900000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5642130</v>
      </c>
      <c r="Y25" s="22">
        <v>-5642130</v>
      </c>
      <c r="Z25" s="23">
        <v>-100</v>
      </c>
      <c r="AA25" s="20">
        <v>11284260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1051910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/>
      <c r="P28" s="22"/>
      <c r="Q28" s="22"/>
      <c r="R28" s="22"/>
      <c r="S28" s="22"/>
      <c r="T28" s="22"/>
      <c r="U28" s="22"/>
      <c r="V28" s="22"/>
      <c r="W28" s="22">
        <v>1352602</v>
      </c>
      <c r="X28" s="22">
        <v>525954</v>
      </c>
      <c r="Y28" s="22">
        <v>826648</v>
      </c>
      <c r="Z28" s="23">
        <v>157.17115945500936</v>
      </c>
      <c r="AA28" s="20">
        <v>1051910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510679430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26981743</v>
      </c>
      <c r="L32" s="31">
        <f t="shared" si="0"/>
        <v>36311563</v>
      </c>
      <c r="M32" s="31">
        <f t="shared" si="0"/>
        <v>27138638</v>
      </c>
      <c r="N32" s="31">
        <f t="shared" si="0"/>
        <v>90431944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179902109</v>
      </c>
      <c r="X32" s="31">
        <f t="shared" si="0"/>
        <v>255339690</v>
      </c>
      <c r="Y32" s="31">
        <f t="shared" si="0"/>
        <v>-75437581</v>
      </c>
      <c r="Z32" s="32">
        <f>+IF(X32&lt;&gt;0,+(Y32/X32)*100,0)</f>
        <v>-29.544009002282412</v>
      </c>
      <c r="AA32" s="29">
        <f>SUM(AA6:AA31)</f>
        <v>510679430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28207450</v>
      </c>
      <c r="G34" s="22">
        <v>2010551</v>
      </c>
      <c r="H34" s="22">
        <v>2120259</v>
      </c>
      <c r="I34" s="22">
        <v>2283607</v>
      </c>
      <c r="J34" s="22">
        <v>6414417</v>
      </c>
      <c r="K34" s="22">
        <v>2269291</v>
      </c>
      <c r="L34" s="22">
        <v>2281384</v>
      </c>
      <c r="M34" s="22">
        <v>2216350</v>
      </c>
      <c r="N34" s="22">
        <v>6767025</v>
      </c>
      <c r="O34" s="22"/>
      <c r="P34" s="22"/>
      <c r="Q34" s="22"/>
      <c r="R34" s="22"/>
      <c r="S34" s="22"/>
      <c r="T34" s="22"/>
      <c r="U34" s="22"/>
      <c r="V34" s="22"/>
      <c r="W34" s="22">
        <v>13181442</v>
      </c>
      <c r="X34" s="22">
        <v>14103786</v>
      </c>
      <c r="Y34" s="22">
        <v>-922344</v>
      </c>
      <c r="Z34" s="23">
        <v>-6.5396908319510807</v>
      </c>
      <c r="AA34" s="20">
        <v>28207450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>
        <v>28395432</v>
      </c>
      <c r="L36" s="22">
        <v>29460022</v>
      </c>
      <c r="M36" s="22">
        <v>25955826</v>
      </c>
      <c r="N36" s="22">
        <v>83811280</v>
      </c>
      <c r="O36" s="22"/>
      <c r="P36" s="22"/>
      <c r="Q36" s="22"/>
      <c r="R36" s="22"/>
      <c r="S36" s="22"/>
      <c r="T36" s="22"/>
      <c r="U36" s="22"/>
      <c r="V36" s="22"/>
      <c r="W36" s="22">
        <v>182370272</v>
      </c>
      <c r="X36" s="22">
        <v>201835254</v>
      </c>
      <c r="Y36" s="22">
        <v>-19464982</v>
      </c>
      <c r="Z36" s="23">
        <v>-9.6439950971102402</v>
      </c>
      <c r="AA36" s="20">
        <v>403670500</v>
      </c>
    </row>
    <row r="37" spans="1:27" ht="13.5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9057600</v>
      </c>
      <c r="G37" s="22">
        <v>24438</v>
      </c>
      <c r="H37" s="22">
        <v>141163</v>
      </c>
      <c r="I37" s="22">
        <v>371004</v>
      </c>
      <c r="J37" s="22">
        <v>536605</v>
      </c>
      <c r="K37" s="22">
        <v>615015</v>
      </c>
      <c r="L37" s="22">
        <v>251206</v>
      </c>
      <c r="M37" s="22">
        <v>1226740</v>
      </c>
      <c r="N37" s="22">
        <v>2092961</v>
      </c>
      <c r="O37" s="22"/>
      <c r="P37" s="22"/>
      <c r="Q37" s="22"/>
      <c r="R37" s="22"/>
      <c r="S37" s="22"/>
      <c r="T37" s="22"/>
      <c r="U37" s="22"/>
      <c r="V37" s="22"/>
      <c r="W37" s="22">
        <v>2629566</v>
      </c>
      <c r="X37" s="22">
        <v>4528818</v>
      </c>
      <c r="Y37" s="22">
        <v>-1899252</v>
      </c>
      <c r="Z37" s="23">
        <v>-41.937035226410067</v>
      </c>
      <c r="AA37" s="20">
        <v>9057600</v>
      </c>
    </row>
    <row r="38" spans="1:27" ht="13.5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4654515</v>
      </c>
      <c r="M38" s="22">
        <v>4654515</v>
      </c>
      <c r="N38" s="22">
        <v>13963544</v>
      </c>
      <c r="O38" s="22"/>
      <c r="P38" s="22"/>
      <c r="Q38" s="22"/>
      <c r="R38" s="22"/>
      <c r="S38" s="22"/>
      <c r="T38" s="22"/>
      <c r="U38" s="22"/>
      <c r="V38" s="22"/>
      <c r="W38" s="22">
        <v>27927086</v>
      </c>
      <c r="X38" s="22">
        <v>27927090</v>
      </c>
      <c r="Y38" s="22">
        <v>-4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>
        <v>5372125</v>
      </c>
      <c r="M39" s="22"/>
      <c r="N39" s="22">
        <v>5372125</v>
      </c>
      <c r="O39" s="22"/>
      <c r="P39" s="22"/>
      <c r="Q39" s="22"/>
      <c r="R39" s="22"/>
      <c r="S39" s="22"/>
      <c r="T39" s="22"/>
      <c r="U39" s="22"/>
      <c r="V39" s="22"/>
      <c r="W39" s="22">
        <v>5372125</v>
      </c>
      <c r="X39" s="22">
        <v>7203018</v>
      </c>
      <c r="Y39" s="22">
        <v>-1830893</v>
      </c>
      <c r="Z39" s="23">
        <v>-25.418414892202129</v>
      </c>
      <c r="AA39" s="20">
        <v>14405960</v>
      </c>
    </row>
    <row r="40" spans="1:27" ht="13.5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42588</v>
      </c>
      <c r="Y40" s="22">
        <v>-41059</v>
      </c>
      <c r="Z40" s="23">
        <v>-96.40978679440218</v>
      </c>
      <c r="AA40" s="20">
        <v>85170</v>
      </c>
    </row>
    <row r="41" spans="1:27" ht="13.5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7622940</v>
      </c>
      <c r="G41" s="22"/>
      <c r="H41" s="22">
        <v>16231</v>
      </c>
      <c r="I41" s="22">
        <v>531009</v>
      </c>
      <c r="J41" s="22">
        <v>547240</v>
      </c>
      <c r="K41" s="22">
        <v>1270308</v>
      </c>
      <c r="L41" s="22">
        <v>-262</v>
      </c>
      <c r="M41" s="22">
        <v>668606</v>
      </c>
      <c r="N41" s="22">
        <v>1938652</v>
      </c>
      <c r="O41" s="22"/>
      <c r="P41" s="22"/>
      <c r="Q41" s="22"/>
      <c r="R41" s="22"/>
      <c r="S41" s="22"/>
      <c r="T41" s="22"/>
      <c r="U41" s="22"/>
      <c r="V41" s="22"/>
      <c r="W41" s="22">
        <v>2485892</v>
      </c>
      <c r="X41" s="22">
        <v>3811488</v>
      </c>
      <c r="Y41" s="22">
        <v>-1325596</v>
      </c>
      <c r="Z41" s="23">
        <v>-34.778962966694372</v>
      </c>
      <c r="AA41" s="20">
        <v>7622940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>
        <v>172883</v>
      </c>
      <c r="L43" s="22">
        <v>245224</v>
      </c>
      <c r="M43" s="22">
        <v>114954</v>
      </c>
      <c r="N43" s="22">
        <v>533061</v>
      </c>
      <c r="O43" s="22"/>
      <c r="P43" s="22"/>
      <c r="Q43" s="22"/>
      <c r="R43" s="22"/>
      <c r="S43" s="22"/>
      <c r="T43" s="22"/>
      <c r="U43" s="22"/>
      <c r="V43" s="22"/>
      <c r="W43" s="22">
        <v>533061</v>
      </c>
      <c r="X43" s="22">
        <v>1950000</v>
      </c>
      <c r="Y43" s="22">
        <v>-1416939</v>
      </c>
      <c r="Z43" s="23">
        <v>-72.663538461538451</v>
      </c>
      <c r="AA43" s="20">
        <v>3900000</v>
      </c>
    </row>
    <row r="44" spans="1:27" ht="13.5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785800</v>
      </c>
      <c r="G44" s="22">
        <v>17162</v>
      </c>
      <c r="H44" s="22">
        <v>62954</v>
      </c>
      <c r="I44" s="22">
        <v>22331</v>
      </c>
      <c r="J44" s="22">
        <v>102447</v>
      </c>
      <c r="K44" s="22">
        <v>26227</v>
      </c>
      <c r="L44" s="22">
        <v>82230</v>
      </c>
      <c r="M44" s="22">
        <v>66973</v>
      </c>
      <c r="N44" s="22">
        <v>175430</v>
      </c>
      <c r="O44" s="22"/>
      <c r="P44" s="22"/>
      <c r="Q44" s="22"/>
      <c r="R44" s="22"/>
      <c r="S44" s="22"/>
      <c r="T44" s="22"/>
      <c r="U44" s="22"/>
      <c r="V44" s="22"/>
      <c r="W44" s="22">
        <v>277877</v>
      </c>
      <c r="X44" s="22">
        <v>392922</v>
      </c>
      <c r="Y44" s="22">
        <v>-115045</v>
      </c>
      <c r="Z44" s="23">
        <v>-29.279348063992344</v>
      </c>
      <c r="AA44" s="20">
        <v>785800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523589590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37403670</v>
      </c>
      <c r="L47" s="31">
        <f t="shared" si="1"/>
        <v>42346444</v>
      </c>
      <c r="M47" s="31">
        <f t="shared" si="1"/>
        <v>34903964</v>
      </c>
      <c r="N47" s="31">
        <f t="shared" si="1"/>
        <v>114654078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234778850</v>
      </c>
      <c r="X47" s="31">
        <f t="shared" si="1"/>
        <v>261794964</v>
      </c>
      <c r="Y47" s="31">
        <f t="shared" si="1"/>
        <v>-27016114</v>
      </c>
      <c r="Z47" s="32">
        <f>+IF(X47&lt;&gt;0,+(Y47/X47)*100,0)</f>
        <v>-10.319569783626548</v>
      </c>
      <c r="AA47" s="29">
        <f>SUM(AA34:AA46)</f>
        <v>523589590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-12910160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-10421927</v>
      </c>
      <c r="L48" s="41">
        <f t="shared" si="2"/>
        <v>-6034881</v>
      </c>
      <c r="M48" s="41">
        <f t="shared" si="2"/>
        <v>-7765326</v>
      </c>
      <c r="N48" s="41">
        <f t="shared" si="2"/>
        <v>-24222134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-54876741</v>
      </c>
      <c r="X48" s="41">
        <f t="shared" si="2"/>
        <v>-6455274</v>
      </c>
      <c r="Y48" s="41">
        <f t="shared" si="2"/>
        <v>-48421467</v>
      </c>
      <c r="Z48" s="42">
        <f>+IF(X48&lt;&gt;0,+(Y48/X48)*100,0)</f>
        <v>750.10707523801466</v>
      </c>
      <c r="AA48" s="39">
        <f>+AA32-AA47</f>
        <v>-12910160</v>
      </c>
    </row>
    <row r="49" spans="1:27" ht="25.5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>
        <v>1491169</v>
      </c>
      <c r="M49" s="22"/>
      <c r="N49" s="22">
        <v>1491169</v>
      </c>
      <c r="O49" s="22"/>
      <c r="P49" s="22"/>
      <c r="Q49" s="22"/>
      <c r="R49" s="22"/>
      <c r="S49" s="22"/>
      <c r="T49" s="22"/>
      <c r="U49" s="22"/>
      <c r="V49" s="22"/>
      <c r="W49" s="22">
        <v>1491169</v>
      </c>
      <c r="X49" s="22">
        <v>14889996</v>
      </c>
      <c r="Y49" s="22">
        <v>-13398827</v>
      </c>
      <c r="Z49" s="23">
        <v>-89.985430486348022</v>
      </c>
      <c r="AA49" s="20">
        <v>29780000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16869840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-10421927</v>
      </c>
      <c r="L51" s="50">
        <f t="shared" si="3"/>
        <v>-4543712</v>
      </c>
      <c r="M51" s="50">
        <f t="shared" si="3"/>
        <v>-7765326</v>
      </c>
      <c r="N51" s="50">
        <f t="shared" si="3"/>
        <v>-22730965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-53385572</v>
      </c>
      <c r="X51" s="50">
        <f t="shared" si="3"/>
        <v>8434722</v>
      </c>
      <c r="Y51" s="50">
        <f t="shared" si="3"/>
        <v>-61820294</v>
      </c>
      <c r="Z51" s="51">
        <f>+IF(X51&lt;&gt;0,+(Y51/X51)*100,0)</f>
        <v>-732.92627783108912</v>
      </c>
      <c r="AA51" s="48">
        <f>SUM(AA48:AA50)</f>
        <v>16869840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16869840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-10421927</v>
      </c>
      <c r="L53" s="56">
        <f t="shared" si="4"/>
        <v>-4543712</v>
      </c>
      <c r="M53" s="56">
        <f t="shared" si="4"/>
        <v>-7765326</v>
      </c>
      <c r="N53" s="56">
        <f t="shared" si="4"/>
        <v>-22730965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-53385572</v>
      </c>
      <c r="X53" s="56">
        <f t="shared" si="4"/>
        <v>8434722</v>
      </c>
      <c r="Y53" s="56">
        <f t="shared" si="4"/>
        <v>-61820294</v>
      </c>
      <c r="Z53" s="57">
        <f>+IF(X53&lt;&gt;0,+(Y53/X53)*100,0)</f>
        <v>-732.92627783108912</v>
      </c>
      <c r="AA53" s="54">
        <f>+AA51-AA52</f>
        <v>16869840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16869840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-10421927</v>
      </c>
      <c r="L56" s="50">
        <f t="shared" si="5"/>
        <v>-4543712</v>
      </c>
      <c r="M56" s="50">
        <f t="shared" si="5"/>
        <v>-7765326</v>
      </c>
      <c r="N56" s="50">
        <f t="shared" si="5"/>
        <v>-22730965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-53385572</v>
      </c>
      <c r="X56" s="50">
        <f t="shared" si="5"/>
        <v>8434722</v>
      </c>
      <c r="Y56" s="50">
        <f t="shared" si="5"/>
        <v>-61820294</v>
      </c>
      <c r="Z56" s="51">
        <f>+IF(X56&lt;&gt;0,+(Y56/X56)*100,0)</f>
        <v>-732.92627783108912</v>
      </c>
      <c r="AA56" s="48">
        <f>SUM(AA53:AA55)</f>
        <v>16869840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16869840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-10421927</v>
      </c>
      <c r="L59" s="67">
        <f t="shared" si="6"/>
        <v>-4543712</v>
      </c>
      <c r="M59" s="67">
        <f t="shared" si="6"/>
        <v>-7765326</v>
      </c>
      <c r="N59" s="67">
        <f t="shared" si="6"/>
        <v>-22730965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-53385572</v>
      </c>
      <c r="X59" s="67">
        <f t="shared" si="6"/>
        <v>8434722</v>
      </c>
      <c r="Y59" s="67">
        <f t="shared" si="6"/>
        <v>-61820294</v>
      </c>
      <c r="Z59" s="68">
        <f>+IF(X59&lt;&gt;0,+(Y59/X59)*100,0)</f>
        <v>-732.92627783108912</v>
      </c>
      <c r="AA59" s="65">
        <f>SUM(AA56:AA58)</f>
        <v>16869840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>
        <v>4297</v>
      </c>
      <c r="L6" s="22"/>
      <c r="M6" s="22"/>
      <c r="N6" s="22">
        <v>4297</v>
      </c>
      <c r="O6" s="22"/>
      <c r="P6" s="22"/>
      <c r="Q6" s="22"/>
      <c r="R6" s="22"/>
      <c r="S6" s="22"/>
      <c r="T6" s="22"/>
      <c r="U6" s="22"/>
      <c r="V6" s="22"/>
      <c r="W6" s="22">
        <v>4297</v>
      </c>
      <c r="X6" s="22">
        <v>132</v>
      </c>
      <c r="Y6" s="22">
        <v>4165</v>
      </c>
      <c r="Z6" s="23">
        <v>3155.3030303030305</v>
      </c>
      <c r="AA6" s="20">
        <v>269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>
        <v>31867</v>
      </c>
      <c r="L13" s="22">
        <v>23613</v>
      </c>
      <c r="M13" s="22">
        <v>23595</v>
      </c>
      <c r="N13" s="22">
        <v>79075</v>
      </c>
      <c r="O13" s="22"/>
      <c r="P13" s="22"/>
      <c r="Q13" s="22"/>
      <c r="R13" s="22"/>
      <c r="S13" s="22"/>
      <c r="T13" s="22"/>
      <c r="U13" s="22"/>
      <c r="V13" s="22"/>
      <c r="W13" s="22">
        <v>146057</v>
      </c>
      <c r="X13" s="22"/>
      <c r="Y13" s="22">
        <v>146057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36164</v>
      </c>
      <c r="L32" s="31">
        <f t="shared" si="0"/>
        <v>23613</v>
      </c>
      <c r="M32" s="31">
        <f t="shared" si="0"/>
        <v>23595</v>
      </c>
      <c r="N32" s="31">
        <f t="shared" si="0"/>
        <v>83372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150354</v>
      </c>
      <c r="X32" s="31">
        <f t="shared" si="0"/>
        <v>132</v>
      </c>
      <c r="Y32" s="31">
        <f t="shared" si="0"/>
        <v>150222</v>
      </c>
      <c r="Z32" s="32">
        <f>+IF(X32&lt;&gt;0,+(Y32/X32)*100,0)</f>
        <v>113804.54545454546</v>
      </c>
      <c r="AA32" s="29">
        <f>SUM(AA6:AA31)</f>
        <v>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3210197</v>
      </c>
      <c r="G34" s="22"/>
      <c r="H34" s="22">
        <v>304539</v>
      </c>
      <c r="I34" s="22">
        <v>241191</v>
      </c>
      <c r="J34" s="22">
        <v>545730</v>
      </c>
      <c r="K34" s="22">
        <v>186244</v>
      </c>
      <c r="L34" s="22">
        <v>405708</v>
      </c>
      <c r="M34" s="22">
        <v>207721</v>
      </c>
      <c r="N34" s="22">
        <v>799673</v>
      </c>
      <c r="O34" s="22"/>
      <c r="P34" s="22"/>
      <c r="Q34" s="22"/>
      <c r="R34" s="22"/>
      <c r="S34" s="22"/>
      <c r="T34" s="22"/>
      <c r="U34" s="22"/>
      <c r="V34" s="22"/>
      <c r="W34" s="22">
        <v>1345403</v>
      </c>
      <c r="X34" s="22">
        <v>1605102</v>
      </c>
      <c r="Y34" s="22">
        <v>-259699</v>
      </c>
      <c r="Z34" s="23">
        <v>-16.179594817027205</v>
      </c>
      <c r="AA34" s="20">
        <v>3210197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>
        <v>100</v>
      </c>
      <c r="M36" s="22"/>
      <c r="N36" s="22">
        <v>100</v>
      </c>
      <c r="O36" s="22"/>
      <c r="P36" s="22"/>
      <c r="Q36" s="22"/>
      <c r="R36" s="22"/>
      <c r="S36" s="22"/>
      <c r="T36" s="22"/>
      <c r="U36" s="22"/>
      <c r="V36" s="22"/>
      <c r="W36" s="22">
        <v>100</v>
      </c>
      <c r="X36" s="22">
        <v>2650002</v>
      </c>
      <c r="Y36" s="22">
        <v>-2649902</v>
      </c>
      <c r="Z36" s="23">
        <v>-99.996226417942324</v>
      </c>
      <c r="AA36" s="20">
        <v>5300000</v>
      </c>
    </row>
    <row r="37" spans="1:27" ht="13.5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>
        <v>41090</v>
      </c>
      <c r="N37" s="22">
        <v>41090</v>
      </c>
      <c r="O37" s="22"/>
      <c r="P37" s="22"/>
      <c r="Q37" s="22"/>
      <c r="R37" s="22"/>
      <c r="S37" s="22"/>
      <c r="T37" s="22"/>
      <c r="U37" s="22"/>
      <c r="V37" s="22"/>
      <c r="W37" s="22">
        <v>41090</v>
      </c>
      <c r="X37" s="22">
        <v>150894</v>
      </c>
      <c r="Y37" s="22">
        <v>-109804</v>
      </c>
      <c r="Z37" s="23">
        <v>-72.768963643352294</v>
      </c>
      <c r="AA37" s="20">
        <v>301792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53004</v>
      </c>
      <c r="Y41" s="22">
        <v>-53004</v>
      </c>
      <c r="Z41" s="23">
        <v>-100</v>
      </c>
      <c r="AA41" s="20">
        <v>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>
        <v>362</v>
      </c>
      <c r="L43" s="22"/>
      <c r="M43" s="22"/>
      <c r="N43" s="22">
        <v>362</v>
      </c>
      <c r="O43" s="22"/>
      <c r="P43" s="22"/>
      <c r="Q43" s="22"/>
      <c r="R43" s="22"/>
      <c r="S43" s="22"/>
      <c r="T43" s="22"/>
      <c r="U43" s="22"/>
      <c r="V43" s="22"/>
      <c r="W43" s="22">
        <v>362</v>
      </c>
      <c r="X43" s="22"/>
      <c r="Y43" s="22">
        <v>362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>
        <v>85322</v>
      </c>
      <c r="L44" s="22">
        <v>3432</v>
      </c>
      <c r="M44" s="22">
        <v>1734</v>
      </c>
      <c r="N44" s="22">
        <v>90488</v>
      </c>
      <c r="O44" s="22"/>
      <c r="P44" s="22"/>
      <c r="Q44" s="22"/>
      <c r="R44" s="22"/>
      <c r="S44" s="22"/>
      <c r="T44" s="22"/>
      <c r="U44" s="22"/>
      <c r="V44" s="22"/>
      <c r="W44" s="22">
        <v>271945</v>
      </c>
      <c r="X44" s="22">
        <v>1468848</v>
      </c>
      <c r="Y44" s="22">
        <v>-1196903</v>
      </c>
      <c r="Z44" s="23">
        <v>-81.485831073058606</v>
      </c>
      <c r="AA44" s="20">
        <v>2937703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11855692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271928</v>
      </c>
      <c r="L47" s="31">
        <f t="shared" si="1"/>
        <v>409240</v>
      </c>
      <c r="M47" s="31">
        <f t="shared" si="1"/>
        <v>250545</v>
      </c>
      <c r="N47" s="31">
        <f t="shared" si="1"/>
        <v>931713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1658900</v>
      </c>
      <c r="X47" s="31">
        <f t="shared" si="1"/>
        <v>5927850</v>
      </c>
      <c r="Y47" s="31">
        <f t="shared" si="1"/>
        <v>-4268950</v>
      </c>
      <c r="Z47" s="32">
        <f>+IF(X47&lt;&gt;0,+(Y47/X47)*100,0)</f>
        <v>-72.015148831363817</v>
      </c>
      <c r="AA47" s="29">
        <f>SUM(AA34:AA46)</f>
        <v>11855692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-11855423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-235764</v>
      </c>
      <c r="L48" s="41">
        <f t="shared" si="2"/>
        <v>-385627</v>
      </c>
      <c r="M48" s="41">
        <f t="shared" si="2"/>
        <v>-226950</v>
      </c>
      <c r="N48" s="41">
        <f t="shared" si="2"/>
        <v>-848341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-1508546</v>
      </c>
      <c r="X48" s="41">
        <f t="shared" si="2"/>
        <v>-5927718</v>
      </c>
      <c r="Y48" s="41">
        <f t="shared" si="2"/>
        <v>4419172</v>
      </c>
      <c r="Z48" s="42">
        <f>+IF(X48&lt;&gt;0,+(Y48/X48)*100,0)</f>
        <v>-74.550982351049768</v>
      </c>
      <c r="AA48" s="39">
        <f>+AA32-AA47</f>
        <v>-11855423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-11855423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-235764</v>
      </c>
      <c r="L51" s="50">
        <f t="shared" si="3"/>
        <v>-385627</v>
      </c>
      <c r="M51" s="50">
        <f t="shared" si="3"/>
        <v>-226950</v>
      </c>
      <c r="N51" s="50">
        <f t="shared" si="3"/>
        <v>-848341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-1508546</v>
      </c>
      <c r="X51" s="50">
        <f t="shared" si="3"/>
        <v>-5927718</v>
      </c>
      <c r="Y51" s="50">
        <f t="shared" si="3"/>
        <v>4419172</v>
      </c>
      <c r="Z51" s="51">
        <f>+IF(X51&lt;&gt;0,+(Y51/X51)*100,0)</f>
        <v>-74.550982351049768</v>
      </c>
      <c r="AA51" s="48">
        <f>SUM(AA48:AA50)</f>
        <v>-11855423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-11855423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-235764</v>
      </c>
      <c r="L53" s="56">
        <f t="shared" si="4"/>
        <v>-385627</v>
      </c>
      <c r="M53" s="56">
        <f t="shared" si="4"/>
        <v>-226950</v>
      </c>
      <c r="N53" s="56">
        <f t="shared" si="4"/>
        <v>-848341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-1508546</v>
      </c>
      <c r="X53" s="56">
        <f t="shared" si="4"/>
        <v>-5927718</v>
      </c>
      <c r="Y53" s="56">
        <f t="shared" si="4"/>
        <v>4419172</v>
      </c>
      <c r="Z53" s="57">
        <f>+IF(X53&lt;&gt;0,+(Y53/X53)*100,0)</f>
        <v>-74.550982351049768</v>
      </c>
      <c r="AA53" s="54">
        <f>+AA51-AA52</f>
        <v>-11855423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-11855423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-235764</v>
      </c>
      <c r="L56" s="50">
        <f t="shared" si="5"/>
        <v>-385627</v>
      </c>
      <c r="M56" s="50">
        <f t="shared" si="5"/>
        <v>-226950</v>
      </c>
      <c r="N56" s="50">
        <f t="shared" si="5"/>
        <v>-848341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-1508546</v>
      </c>
      <c r="X56" s="50">
        <f t="shared" si="5"/>
        <v>-5927718</v>
      </c>
      <c r="Y56" s="50">
        <f t="shared" si="5"/>
        <v>4419172</v>
      </c>
      <c r="Z56" s="51">
        <f>+IF(X56&lt;&gt;0,+(Y56/X56)*100,0)</f>
        <v>-74.550982351049768</v>
      </c>
      <c r="AA56" s="48">
        <f>SUM(AA53:AA55)</f>
        <v>-11855423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-11855423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-235764</v>
      </c>
      <c r="L59" s="67">
        <f t="shared" si="6"/>
        <v>-385627</v>
      </c>
      <c r="M59" s="67">
        <f t="shared" si="6"/>
        <v>-226950</v>
      </c>
      <c r="N59" s="67">
        <f t="shared" si="6"/>
        <v>-848341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-1508546</v>
      </c>
      <c r="X59" s="67">
        <f t="shared" si="6"/>
        <v>-5927718</v>
      </c>
      <c r="Y59" s="67">
        <f t="shared" si="6"/>
        <v>4419172</v>
      </c>
      <c r="Z59" s="68">
        <f>+IF(X59&lt;&gt;0,+(Y59/X59)*100,0)</f>
        <v>-74.550982351049768</v>
      </c>
      <c r="AA59" s="65">
        <f>SUM(AA56:AA58)</f>
        <v>-11855423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/>
      <c r="P6" s="22"/>
      <c r="Q6" s="22"/>
      <c r="R6" s="22"/>
      <c r="S6" s="22"/>
      <c r="T6" s="22"/>
      <c r="U6" s="22"/>
      <c r="V6" s="22"/>
      <c r="W6" s="22">
        <v>10594807323</v>
      </c>
      <c r="X6" s="22">
        <v>11348985378</v>
      </c>
      <c r="Y6" s="22">
        <v>-754178055</v>
      </c>
      <c r="Z6" s="23">
        <v>-6.645334625789312</v>
      </c>
      <c r="AA6" s="20">
        <v>22697971156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/>
      <c r="P10" s="22"/>
      <c r="Q10" s="22"/>
      <c r="R10" s="22"/>
      <c r="S10" s="22"/>
      <c r="T10" s="22"/>
      <c r="U10" s="22"/>
      <c r="V10" s="22"/>
      <c r="W10" s="22">
        <v>2391955</v>
      </c>
      <c r="X10" s="22">
        <v>5706</v>
      </c>
      <c r="Y10" s="22">
        <v>2386249</v>
      </c>
      <c r="Z10" s="23">
        <v>41819.996494917636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/>
      <c r="P13" s="22"/>
      <c r="Q13" s="22"/>
      <c r="R13" s="22"/>
      <c r="S13" s="22"/>
      <c r="T13" s="22"/>
      <c r="U13" s="22"/>
      <c r="V13" s="22"/>
      <c r="W13" s="22">
        <v>56670684</v>
      </c>
      <c r="X13" s="22">
        <v>33304890</v>
      </c>
      <c r="Y13" s="22">
        <v>23365794</v>
      </c>
      <c r="Z13" s="23">
        <v>70.157247179017858</v>
      </c>
      <c r="AA13" s="20">
        <v>66609782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/>
      <c r="P17" s="22"/>
      <c r="Q17" s="22"/>
      <c r="R17" s="22"/>
      <c r="S17" s="22"/>
      <c r="T17" s="22"/>
      <c r="U17" s="22"/>
      <c r="V17" s="22"/>
      <c r="W17" s="22">
        <v>3555096</v>
      </c>
      <c r="X17" s="22">
        <v>2140326</v>
      </c>
      <c r="Y17" s="22">
        <v>1414770</v>
      </c>
      <c r="Z17" s="23">
        <v>66.10067812099652</v>
      </c>
      <c r="AA17" s="20">
        <v>4280654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/>
      <c r="P19" s="22"/>
      <c r="Q19" s="22"/>
      <c r="R19" s="22"/>
      <c r="S19" s="22"/>
      <c r="T19" s="22"/>
      <c r="U19" s="22"/>
      <c r="V19" s="22"/>
      <c r="W19" s="22">
        <v>7187089</v>
      </c>
      <c r="X19" s="22">
        <v>1452756</v>
      </c>
      <c r="Y19" s="22">
        <v>5734333</v>
      </c>
      <c r="Z19" s="23">
        <v>394.72099925933878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2106180</v>
      </c>
      <c r="Y23" s="22">
        <v>-2106180</v>
      </c>
      <c r="Z23" s="23">
        <v>-100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/>
      <c r="P25" s="22"/>
      <c r="Q25" s="22"/>
      <c r="R25" s="22"/>
      <c r="S25" s="22"/>
      <c r="T25" s="22"/>
      <c r="U25" s="22"/>
      <c r="V25" s="22"/>
      <c r="W25" s="22">
        <v>719810422</v>
      </c>
      <c r="X25" s="22">
        <v>491133996</v>
      </c>
      <c r="Y25" s="22">
        <v>228676426</v>
      </c>
      <c r="Z25" s="23">
        <v>46.560903513590205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11396850690</v>
      </c>
      <c r="X32" s="31">
        <f t="shared" si="0"/>
        <v>11879129232</v>
      </c>
      <c r="Y32" s="31">
        <f t="shared" si="0"/>
        <v>-482278542</v>
      </c>
      <c r="Z32" s="32">
        <f>+IF(X32&lt;&gt;0,+(Y32/X32)*100,0)</f>
        <v>-4.0598812638626569</v>
      </c>
      <c r="AA32" s="29">
        <f>SUM(AA6:AA31)</f>
        <v>23758258912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/>
      <c r="P34" s="22"/>
      <c r="Q34" s="22"/>
      <c r="R34" s="22"/>
      <c r="S34" s="22"/>
      <c r="T34" s="22"/>
      <c r="U34" s="22"/>
      <c r="V34" s="22"/>
      <c r="W34" s="22">
        <v>298330320</v>
      </c>
      <c r="X34" s="22">
        <v>326023944</v>
      </c>
      <c r="Y34" s="22">
        <v>-27693624</v>
      </c>
      <c r="Z34" s="23">
        <v>-8.4943527951431683</v>
      </c>
      <c r="AA34" s="20">
        <v>652046505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/>
      <c r="P36" s="22"/>
      <c r="Q36" s="22"/>
      <c r="R36" s="22"/>
      <c r="S36" s="22"/>
      <c r="T36" s="22"/>
      <c r="U36" s="22"/>
      <c r="V36" s="22"/>
      <c r="W36" s="22">
        <v>8688539401</v>
      </c>
      <c r="X36" s="22">
        <v>9071548560</v>
      </c>
      <c r="Y36" s="22">
        <v>-383009159</v>
      </c>
      <c r="Z36" s="23">
        <v>-4.2220923634674339</v>
      </c>
      <c r="AA36" s="20">
        <v>18143097118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/>
      <c r="P37" s="22"/>
      <c r="Q37" s="22"/>
      <c r="R37" s="22"/>
      <c r="S37" s="22"/>
      <c r="T37" s="22"/>
      <c r="U37" s="22"/>
      <c r="V37" s="22"/>
      <c r="W37" s="22">
        <v>454804224</v>
      </c>
      <c r="X37" s="22">
        <v>328448352</v>
      </c>
      <c r="Y37" s="22">
        <v>126355872</v>
      </c>
      <c r="Z37" s="23">
        <v>38.470545286827928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/>
      <c r="P38" s="22"/>
      <c r="Q38" s="22"/>
      <c r="R38" s="22"/>
      <c r="S38" s="22"/>
      <c r="T38" s="22"/>
      <c r="U38" s="22"/>
      <c r="V38" s="22"/>
      <c r="W38" s="22">
        <v>355121260</v>
      </c>
      <c r="X38" s="22">
        <v>325750734</v>
      </c>
      <c r="Y38" s="22">
        <v>29370526</v>
      </c>
      <c r="Z38" s="23">
        <v>9.0162578114098739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276973290</v>
      </c>
      <c r="Y39" s="22">
        <v>-276973290</v>
      </c>
      <c r="Z39" s="23">
        <v>-100</v>
      </c>
      <c r="AA39" s="20">
        <v>553946571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/>
      <c r="P40" s="22"/>
      <c r="Q40" s="22"/>
      <c r="R40" s="22"/>
      <c r="S40" s="22"/>
      <c r="T40" s="22"/>
      <c r="U40" s="22"/>
      <c r="V40" s="22"/>
      <c r="W40" s="22">
        <v>58190152</v>
      </c>
      <c r="X40" s="22">
        <v>63582570</v>
      </c>
      <c r="Y40" s="22">
        <v>-5392418</v>
      </c>
      <c r="Z40" s="23">
        <v>-8.4809689196268732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/>
      <c r="P41" s="22"/>
      <c r="Q41" s="22"/>
      <c r="R41" s="22"/>
      <c r="S41" s="22"/>
      <c r="T41" s="22"/>
      <c r="U41" s="22"/>
      <c r="V41" s="22"/>
      <c r="W41" s="22">
        <v>323517037</v>
      </c>
      <c r="X41" s="22">
        <v>326312742</v>
      </c>
      <c r="Y41" s="22">
        <v>-2795705</v>
      </c>
      <c r="Z41" s="23">
        <v>-0.8567563077264081</v>
      </c>
      <c r="AA41" s="20">
        <v>652624476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/>
      <c r="P44" s="22"/>
      <c r="Q44" s="22"/>
      <c r="R44" s="22"/>
      <c r="S44" s="22"/>
      <c r="T44" s="22"/>
      <c r="U44" s="22"/>
      <c r="V44" s="22"/>
      <c r="W44" s="22">
        <v>4011750</v>
      </c>
      <c r="X44" s="22">
        <v>4575054</v>
      </c>
      <c r="Y44" s="22">
        <v>-563304</v>
      </c>
      <c r="Z44" s="23">
        <v>-12.312510409713196</v>
      </c>
      <c r="AA44" s="20">
        <v>9149438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10198918045</v>
      </c>
      <c r="X47" s="31">
        <f t="shared" si="1"/>
        <v>10723215246</v>
      </c>
      <c r="Y47" s="31">
        <f t="shared" si="1"/>
        <v>-524297201</v>
      </c>
      <c r="Z47" s="32">
        <f>+IF(X47&lt;&gt;0,+(Y47/X47)*100,0)</f>
        <v>-4.8893656330882163</v>
      </c>
      <c r="AA47" s="29">
        <f>SUM(AA34:AA46)</f>
        <v>21446425130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1197932645</v>
      </c>
      <c r="X48" s="41">
        <f t="shared" si="2"/>
        <v>1155913986</v>
      </c>
      <c r="Y48" s="41">
        <f t="shared" si="2"/>
        <v>42018659</v>
      </c>
      <c r="Z48" s="42">
        <f>+IF(X48&lt;&gt;0,+(Y48/X48)*100,0)</f>
        <v>3.6351025689553342</v>
      </c>
      <c r="AA48" s="39">
        <f>+AA32-AA47</f>
        <v>2311833782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/>
      <c r="P49" s="22"/>
      <c r="Q49" s="22"/>
      <c r="R49" s="22"/>
      <c r="S49" s="22"/>
      <c r="T49" s="22"/>
      <c r="U49" s="22"/>
      <c r="V49" s="22"/>
      <c r="W49" s="22">
        <v>265782193</v>
      </c>
      <c r="X49" s="22">
        <v>247669746</v>
      </c>
      <c r="Y49" s="22">
        <v>18112447</v>
      </c>
      <c r="Z49" s="23">
        <v>7.3131447391236879</v>
      </c>
      <c r="AA49" s="20">
        <v>495339499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1463714838</v>
      </c>
      <c r="X51" s="50">
        <f t="shared" si="3"/>
        <v>1403583732</v>
      </c>
      <c r="Y51" s="50">
        <f t="shared" si="3"/>
        <v>60131106</v>
      </c>
      <c r="Z51" s="51">
        <f>+IF(X51&lt;&gt;0,+(Y51/X51)*100,0)</f>
        <v>4.2841124921217029</v>
      </c>
      <c r="AA51" s="48">
        <f>SUM(AA48:AA50)</f>
        <v>2807173281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1463714838</v>
      </c>
      <c r="X53" s="56">
        <f t="shared" si="4"/>
        <v>1403583732</v>
      </c>
      <c r="Y53" s="56">
        <f t="shared" si="4"/>
        <v>60131106</v>
      </c>
      <c r="Z53" s="57">
        <f>+IF(X53&lt;&gt;0,+(Y53/X53)*100,0)</f>
        <v>4.2841124921217029</v>
      </c>
      <c r="AA53" s="54">
        <f>+AA51-AA52</f>
        <v>2807173281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1463714838</v>
      </c>
      <c r="X56" s="50">
        <f t="shared" si="5"/>
        <v>1403583732</v>
      </c>
      <c r="Y56" s="50">
        <f t="shared" si="5"/>
        <v>60131106</v>
      </c>
      <c r="Z56" s="51">
        <f>+IF(X56&lt;&gt;0,+(Y56/X56)*100,0)</f>
        <v>4.2841124921217029</v>
      </c>
      <c r="AA56" s="48">
        <f>SUM(AA53:AA55)</f>
        <v>2807173281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1463714838</v>
      </c>
      <c r="X59" s="67">
        <f t="shared" si="6"/>
        <v>1403583732</v>
      </c>
      <c r="Y59" s="67">
        <f t="shared" si="6"/>
        <v>60131106</v>
      </c>
      <c r="Z59" s="68">
        <f>+IF(X59&lt;&gt;0,+(Y59/X59)*100,0)</f>
        <v>4.2841124921217029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/>
      <c r="P6" s="22"/>
      <c r="Q6" s="22"/>
      <c r="R6" s="22"/>
      <c r="S6" s="22"/>
      <c r="T6" s="22"/>
      <c r="U6" s="22"/>
      <c r="V6" s="22"/>
      <c r="W6" s="22">
        <v>9584175996</v>
      </c>
      <c r="X6" s="22">
        <v>11629837539</v>
      </c>
      <c r="Y6" s="22">
        <v>-2045661543</v>
      </c>
      <c r="Z6" s="23">
        <v>-17.58976886942737</v>
      </c>
      <c r="AA6" s="20">
        <v>22969807773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/>
      <c r="P17" s="22"/>
      <c r="Q17" s="22"/>
      <c r="R17" s="22"/>
      <c r="S17" s="22"/>
      <c r="T17" s="22"/>
      <c r="U17" s="22"/>
      <c r="V17" s="22"/>
      <c r="W17" s="22">
        <v>1672291</v>
      </c>
      <c r="X17" s="22">
        <v>1336500</v>
      </c>
      <c r="Y17" s="22">
        <v>335791</v>
      </c>
      <c r="Z17" s="23">
        <v>25.124653946876169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/>
      <c r="P19" s="22"/>
      <c r="Q19" s="22"/>
      <c r="R19" s="22"/>
      <c r="S19" s="22"/>
      <c r="T19" s="22"/>
      <c r="U19" s="22"/>
      <c r="V19" s="22"/>
      <c r="W19" s="22">
        <v>14191</v>
      </c>
      <c r="X19" s="22"/>
      <c r="Y19" s="22">
        <v>14191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/>
      <c r="P30" s="22"/>
      <c r="Q30" s="22"/>
      <c r="R30" s="22"/>
      <c r="S30" s="22"/>
      <c r="T30" s="22"/>
      <c r="U30" s="22"/>
      <c r="V30" s="22"/>
      <c r="W30" s="22">
        <v>-14321</v>
      </c>
      <c r="X30" s="22"/>
      <c r="Y30" s="22">
        <v>-14321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9585848157</v>
      </c>
      <c r="X32" s="31">
        <f t="shared" si="0"/>
        <v>11631174039</v>
      </c>
      <c r="Y32" s="31">
        <f t="shared" si="0"/>
        <v>-2045325882</v>
      </c>
      <c r="Z32" s="32">
        <f>+IF(X32&lt;&gt;0,+(Y32/X32)*100,0)</f>
        <v>-17.584861813105913</v>
      </c>
      <c r="AA32" s="29">
        <f>SUM(AA6:AA31)</f>
        <v>22972480773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/>
      <c r="P34" s="22"/>
      <c r="Q34" s="22"/>
      <c r="R34" s="22"/>
      <c r="S34" s="22"/>
      <c r="T34" s="22"/>
      <c r="U34" s="22"/>
      <c r="V34" s="22"/>
      <c r="W34" s="22">
        <v>606189504</v>
      </c>
      <c r="X34" s="22">
        <v>566921388</v>
      </c>
      <c r="Y34" s="22">
        <v>39268116</v>
      </c>
      <c r="Z34" s="23">
        <v>6.9265539863526904</v>
      </c>
      <c r="AA34" s="20">
        <v>1133842212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/>
      <c r="P36" s="22"/>
      <c r="Q36" s="22"/>
      <c r="R36" s="22"/>
      <c r="S36" s="22"/>
      <c r="T36" s="22"/>
      <c r="U36" s="22"/>
      <c r="V36" s="22"/>
      <c r="W36" s="22">
        <v>8954748240</v>
      </c>
      <c r="X36" s="22">
        <v>9738026367</v>
      </c>
      <c r="Y36" s="22">
        <v>-783278127</v>
      </c>
      <c r="Z36" s="23">
        <v>-8.0434997552928689</v>
      </c>
      <c r="AA36" s="20">
        <v>16403226069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/>
      <c r="P37" s="22"/>
      <c r="Q37" s="22"/>
      <c r="R37" s="22"/>
      <c r="S37" s="22"/>
      <c r="T37" s="22"/>
      <c r="U37" s="22"/>
      <c r="V37" s="22"/>
      <c r="W37" s="22">
        <v>7350150</v>
      </c>
      <c r="X37" s="22">
        <v>1436694</v>
      </c>
      <c r="Y37" s="22">
        <v>5913456</v>
      </c>
      <c r="Z37" s="23">
        <v>411.60163542132142</v>
      </c>
      <c r="AA37" s="20">
        <v>2873310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/>
      <c r="P38" s="22"/>
      <c r="Q38" s="22"/>
      <c r="R38" s="22"/>
      <c r="S38" s="22"/>
      <c r="T38" s="22"/>
      <c r="U38" s="22"/>
      <c r="V38" s="22"/>
      <c r="W38" s="22">
        <v>264824576</v>
      </c>
      <c r="X38" s="22">
        <v>789049793</v>
      </c>
      <c r="Y38" s="22">
        <v>-524225217</v>
      </c>
      <c r="Z38" s="23">
        <v>-66.437533049324301</v>
      </c>
      <c r="AA38" s="20">
        <v>1572563105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/>
      <c r="P40" s="22"/>
      <c r="Q40" s="22"/>
      <c r="R40" s="22"/>
      <c r="S40" s="22"/>
      <c r="T40" s="22"/>
      <c r="U40" s="22"/>
      <c r="V40" s="22"/>
      <c r="W40" s="22">
        <v>13473357</v>
      </c>
      <c r="X40" s="22"/>
      <c r="Y40" s="22">
        <v>13473357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/>
      <c r="P41" s="22"/>
      <c r="Q41" s="22"/>
      <c r="R41" s="22"/>
      <c r="S41" s="22"/>
      <c r="T41" s="22"/>
      <c r="U41" s="22"/>
      <c r="V41" s="22"/>
      <c r="W41" s="22">
        <v>756677056</v>
      </c>
      <c r="X41" s="22">
        <v>748255320</v>
      </c>
      <c r="Y41" s="22">
        <v>8421736</v>
      </c>
      <c r="Z41" s="23">
        <v>1.1255163544978204</v>
      </c>
      <c r="AA41" s="20">
        <v>1496510550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/>
      <c r="P44" s="22"/>
      <c r="Q44" s="22"/>
      <c r="R44" s="22"/>
      <c r="S44" s="22"/>
      <c r="T44" s="22"/>
      <c r="U44" s="22"/>
      <c r="V44" s="22"/>
      <c r="W44" s="22">
        <v>156643809</v>
      </c>
      <c r="X44" s="22">
        <v>89927538</v>
      </c>
      <c r="Y44" s="22">
        <v>66716271</v>
      </c>
      <c r="Z44" s="23">
        <v>74.188921974045371</v>
      </c>
      <c r="AA44" s="20">
        <v>179854702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10759906692</v>
      </c>
      <c r="X47" s="31">
        <f t="shared" si="1"/>
        <v>11933617100</v>
      </c>
      <c r="Y47" s="31">
        <f t="shared" si="1"/>
        <v>-1173710408</v>
      </c>
      <c r="Z47" s="32">
        <f>+IF(X47&lt;&gt;0,+(Y47/X47)*100,0)</f>
        <v>-9.8353282007011931</v>
      </c>
      <c r="AA47" s="29">
        <f>SUM(AA34:AA46)</f>
        <v>20788869948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-1174058535</v>
      </c>
      <c r="X48" s="41">
        <f t="shared" si="2"/>
        <v>-302443061</v>
      </c>
      <c r="Y48" s="41">
        <f t="shared" si="2"/>
        <v>-871615474</v>
      </c>
      <c r="Z48" s="42">
        <f>+IF(X48&lt;&gt;0,+(Y48/X48)*100,0)</f>
        <v>288.19159253251973</v>
      </c>
      <c r="AA48" s="39">
        <f>+AA32-AA47</f>
        <v>2183610825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/>
      <c r="P49" s="22"/>
      <c r="Q49" s="22"/>
      <c r="R49" s="22"/>
      <c r="S49" s="22"/>
      <c r="T49" s="22"/>
      <c r="U49" s="22"/>
      <c r="V49" s="22"/>
      <c r="W49" s="22">
        <v>283135976</v>
      </c>
      <c r="X49" s="22">
        <v>272250000</v>
      </c>
      <c r="Y49" s="22">
        <v>10885976</v>
      </c>
      <c r="Z49" s="23">
        <v>3.9985219467401287</v>
      </c>
      <c r="AA49" s="20">
        <v>531672000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-890922559</v>
      </c>
      <c r="X51" s="50">
        <f t="shared" si="3"/>
        <v>-30193061</v>
      </c>
      <c r="Y51" s="50">
        <f t="shared" si="3"/>
        <v>-860729498</v>
      </c>
      <c r="Z51" s="51">
        <f>+IF(X51&lt;&gt;0,+(Y51/X51)*100,0)</f>
        <v>2850.7526878444023</v>
      </c>
      <c r="AA51" s="48">
        <f>SUM(AA48:AA50)</f>
        <v>2715282825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-890922559</v>
      </c>
      <c r="X53" s="56">
        <f t="shared" si="4"/>
        <v>-30193061</v>
      </c>
      <c r="Y53" s="56">
        <f t="shared" si="4"/>
        <v>-860729498</v>
      </c>
      <c r="Z53" s="57">
        <f>+IF(X53&lt;&gt;0,+(Y53/X53)*100,0)</f>
        <v>2850.7526878444023</v>
      </c>
      <c r="AA53" s="54">
        <f>+AA51-AA52</f>
        <v>2715282825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-890922559</v>
      </c>
      <c r="X56" s="50">
        <f t="shared" si="5"/>
        <v>-30193061</v>
      </c>
      <c r="Y56" s="50">
        <f t="shared" si="5"/>
        <v>-860729498</v>
      </c>
      <c r="Z56" s="51">
        <f>+IF(X56&lt;&gt;0,+(Y56/X56)*100,0)</f>
        <v>2850.7526878444023</v>
      </c>
      <c r="AA56" s="48">
        <f>SUM(AA53:AA55)</f>
        <v>2715282825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-890922559</v>
      </c>
      <c r="X59" s="67">
        <f t="shared" si="6"/>
        <v>-30193061</v>
      </c>
      <c r="Y59" s="67">
        <f t="shared" si="6"/>
        <v>-860729498</v>
      </c>
      <c r="Z59" s="68">
        <f>+IF(X59&lt;&gt;0,+(Y59/X59)*100,0)</f>
        <v>2850.7526878444023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/>
      <c r="P6" s="22"/>
      <c r="Q6" s="22"/>
      <c r="R6" s="22"/>
      <c r="S6" s="22"/>
      <c r="T6" s="22"/>
      <c r="U6" s="22"/>
      <c r="V6" s="22"/>
      <c r="W6" s="22">
        <v>9794656144</v>
      </c>
      <c r="X6" s="22">
        <v>9035937177</v>
      </c>
      <c r="Y6" s="22">
        <v>758718967</v>
      </c>
      <c r="Z6" s="23">
        <v>8.3966826255857221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/>
      <c r="P7" s="22"/>
      <c r="Q7" s="22"/>
      <c r="R7" s="22"/>
      <c r="S7" s="22"/>
      <c r="T7" s="22"/>
      <c r="U7" s="22"/>
      <c r="V7" s="22"/>
      <c r="W7" s="22">
        <v>10162621</v>
      </c>
      <c r="X7" s="22"/>
      <c r="Y7" s="22">
        <v>10162621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/>
      <c r="P9" s="22"/>
      <c r="Q9" s="22"/>
      <c r="R9" s="22"/>
      <c r="S9" s="22"/>
      <c r="T9" s="22"/>
      <c r="U9" s="22"/>
      <c r="V9" s="22"/>
      <c r="W9" s="22">
        <v>-502260</v>
      </c>
      <c r="X9" s="22"/>
      <c r="Y9" s="22">
        <v>-502260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/>
      <c r="P10" s="22"/>
      <c r="Q10" s="22"/>
      <c r="R10" s="22"/>
      <c r="S10" s="22"/>
      <c r="T10" s="22"/>
      <c r="U10" s="22"/>
      <c r="V10" s="22"/>
      <c r="W10" s="22">
        <v>6760064</v>
      </c>
      <c r="X10" s="22"/>
      <c r="Y10" s="22">
        <v>6760064</v>
      </c>
      <c r="Z10" s="23"/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/>
      <c r="P13" s="22"/>
      <c r="Q13" s="22"/>
      <c r="R13" s="22"/>
      <c r="S13" s="22"/>
      <c r="T13" s="22"/>
      <c r="U13" s="22"/>
      <c r="V13" s="22"/>
      <c r="W13" s="22">
        <v>141231499</v>
      </c>
      <c r="X13" s="22">
        <v>90776652</v>
      </c>
      <c r="Y13" s="22">
        <v>50454847</v>
      </c>
      <c r="Z13" s="23">
        <v>55.581304100089525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/>
      <c r="P19" s="22"/>
      <c r="Q19" s="22"/>
      <c r="R19" s="22"/>
      <c r="S19" s="22"/>
      <c r="T19" s="22"/>
      <c r="U19" s="22"/>
      <c r="V19" s="22"/>
      <c r="W19" s="22">
        <v>51179384</v>
      </c>
      <c r="X19" s="22">
        <v>59527356</v>
      </c>
      <c r="Y19" s="22">
        <v>-8347972</v>
      </c>
      <c r="Z19" s="23">
        <v>-14.023757413314309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/>
      <c r="P21" s="22"/>
      <c r="Q21" s="22"/>
      <c r="R21" s="22"/>
      <c r="S21" s="22"/>
      <c r="T21" s="22"/>
      <c r="U21" s="22"/>
      <c r="V21" s="22"/>
      <c r="W21" s="22">
        <v>-540847</v>
      </c>
      <c r="X21" s="22"/>
      <c r="Y21" s="22">
        <v>-540847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375000</v>
      </c>
      <c r="Y25" s="22">
        <v>-375000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10054596273</v>
      </c>
      <c r="X32" s="31">
        <f t="shared" si="0"/>
        <v>9186616185</v>
      </c>
      <c r="Y32" s="31">
        <f t="shared" si="0"/>
        <v>867980088</v>
      </c>
      <c r="Z32" s="32">
        <f>+IF(X32&lt;&gt;0,+(Y32/X32)*100,0)</f>
        <v>9.4483112227682557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/>
      <c r="P34" s="22"/>
      <c r="Q34" s="22"/>
      <c r="R34" s="22"/>
      <c r="S34" s="22"/>
      <c r="T34" s="22"/>
      <c r="U34" s="22"/>
      <c r="V34" s="22"/>
      <c r="W34" s="22">
        <v>739513460</v>
      </c>
      <c r="X34" s="22">
        <v>689281574</v>
      </c>
      <c r="Y34" s="22">
        <v>50231886</v>
      </c>
      <c r="Z34" s="23">
        <v>7.2875712763504099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/>
      <c r="P36" s="22"/>
      <c r="Q36" s="22"/>
      <c r="R36" s="22"/>
      <c r="S36" s="22"/>
      <c r="T36" s="22"/>
      <c r="U36" s="22"/>
      <c r="V36" s="22"/>
      <c r="W36" s="22">
        <v>12335656039</v>
      </c>
      <c r="X36" s="22">
        <v>7606242638</v>
      </c>
      <c r="Y36" s="22">
        <v>4729413401</v>
      </c>
      <c r="Z36" s="23">
        <v>62.178050662916547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/>
      <c r="P37" s="22"/>
      <c r="Q37" s="22"/>
      <c r="R37" s="22"/>
      <c r="S37" s="22"/>
      <c r="T37" s="22"/>
      <c r="U37" s="22"/>
      <c r="V37" s="22"/>
      <c r="W37" s="22">
        <v>32588436</v>
      </c>
      <c r="X37" s="22">
        <v>105967631</v>
      </c>
      <c r="Y37" s="22">
        <v>-73379195</v>
      </c>
      <c r="Z37" s="23">
        <v>-69.246801412404892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/>
      <c r="P38" s="22"/>
      <c r="Q38" s="22"/>
      <c r="R38" s="22"/>
      <c r="S38" s="22"/>
      <c r="T38" s="22"/>
      <c r="U38" s="22"/>
      <c r="V38" s="22"/>
      <c r="W38" s="22">
        <v>442914442</v>
      </c>
      <c r="X38" s="22">
        <v>499437522</v>
      </c>
      <c r="Y38" s="22">
        <v>-56523080</v>
      </c>
      <c r="Z38" s="23">
        <v>-11.317347517994452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218505336</v>
      </c>
      <c r="Y39" s="22">
        <v>-218505336</v>
      </c>
      <c r="Z39" s="23">
        <v>-100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/>
      <c r="P41" s="22"/>
      <c r="Q41" s="22"/>
      <c r="R41" s="22"/>
      <c r="S41" s="22"/>
      <c r="T41" s="22"/>
      <c r="U41" s="22"/>
      <c r="V41" s="22"/>
      <c r="W41" s="22">
        <v>56768587</v>
      </c>
      <c r="X41" s="22">
        <v>82161425</v>
      </c>
      <c r="Y41" s="22">
        <v>-25392838</v>
      </c>
      <c r="Z41" s="23">
        <v>-30.90603406647341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/>
      <c r="P44" s="22"/>
      <c r="Q44" s="22"/>
      <c r="R44" s="22"/>
      <c r="S44" s="22"/>
      <c r="T44" s="22"/>
      <c r="U44" s="22"/>
      <c r="V44" s="22"/>
      <c r="W44" s="22">
        <v>36360281</v>
      </c>
      <c r="X44" s="22">
        <v>24881831</v>
      </c>
      <c r="Y44" s="22">
        <v>11478450</v>
      </c>
      <c r="Z44" s="23">
        <v>46.13185420317339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13643801245</v>
      </c>
      <c r="X47" s="31">
        <f t="shared" si="1"/>
        <v>9226477957</v>
      </c>
      <c r="Y47" s="31">
        <f t="shared" si="1"/>
        <v>4417323288</v>
      </c>
      <c r="Z47" s="32">
        <f>+IF(X47&lt;&gt;0,+(Y47/X47)*100,0)</f>
        <v>47.876592873108621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-3589204972</v>
      </c>
      <c r="X48" s="41">
        <f t="shared" si="2"/>
        <v>-39861772</v>
      </c>
      <c r="Y48" s="41">
        <f t="shared" si="2"/>
        <v>-3549343200</v>
      </c>
      <c r="Z48" s="42">
        <f>+IF(X48&lt;&gt;0,+(Y48/X48)*100,0)</f>
        <v>8904.1279951127108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/>
      <c r="P49" s="22"/>
      <c r="Q49" s="22"/>
      <c r="R49" s="22"/>
      <c r="S49" s="22"/>
      <c r="T49" s="22"/>
      <c r="U49" s="22"/>
      <c r="V49" s="22"/>
      <c r="W49" s="22">
        <v>123901000</v>
      </c>
      <c r="X49" s="22">
        <v>309880479</v>
      </c>
      <c r="Y49" s="22">
        <v>-185979479</v>
      </c>
      <c r="Z49" s="23">
        <v>-60.016519788585974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-3465303972</v>
      </c>
      <c r="X51" s="50">
        <f t="shared" si="3"/>
        <v>270018707</v>
      </c>
      <c r="Y51" s="50">
        <f t="shared" si="3"/>
        <v>-3735322679</v>
      </c>
      <c r="Z51" s="51">
        <f>+IF(X51&lt;&gt;0,+(Y51/X51)*100,0)</f>
        <v>-1383.3569979282954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-3465303972</v>
      </c>
      <c r="X53" s="56">
        <f t="shared" si="4"/>
        <v>270018707</v>
      </c>
      <c r="Y53" s="56">
        <f t="shared" si="4"/>
        <v>-3735322679</v>
      </c>
      <c r="Z53" s="57">
        <f>+IF(X53&lt;&gt;0,+(Y53/X53)*100,0)</f>
        <v>-1383.3569979282954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-3465303972</v>
      </c>
      <c r="X56" s="50">
        <f t="shared" si="5"/>
        <v>270018707</v>
      </c>
      <c r="Y56" s="50">
        <f t="shared" si="5"/>
        <v>-3735322679</v>
      </c>
      <c r="Z56" s="51">
        <f>+IF(X56&lt;&gt;0,+(Y56/X56)*100,0)</f>
        <v>-1383.3569979282954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-3465303972</v>
      </c>
      <c r="X59" s="67">
        <f t="shared" si="6"/>
        <v>270018707</v>
      </c>
      <c r="Y59" s="67">
        <f t="shared" si="6"/>
        <v>-3735322679</v>
      </c>
      <c r="Z59" s="68">
        <f>+IF(X59&lt;&gt;0,+(Y59/X59)*100,0)</f>
        <v>-1383.3569979282954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/>
      <c r="P6" s="22"/>
      <c r="Q6" s="22"/>
      <c r="R6" s="22"/>
      <c r="S6" s="22"/>
      <c r="T6" s="22"/>
      <c r="U6" s="22"/>
      <c r="V6" s="22"/>
      <c r="W6" s="22">
        <v>1764262783</v>
      </c>
      <c r="X6" s="22">
        <v>1858832736</v>
      </c>
      <c r="Y6" s="22">
        <v>-94569953</v>
      </c>
      <c r="Z6" s="23">
        <v>-5.0875988553711382</v>
      </c>
      <c r="AA6" s="20">
        <v>3717665555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528</v>
      </c>
      <c r="Y7" s="22">
        <v>-528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/>
      <c r="P10" s="22"/>
      <c r="Q10" s="22"/>
      <c r="R10" s="22"/>
      <c r="S10" s="22"/>
      <c r="T10" s="22"/>
      <c r="U10" s="22"/>
      <c r="V10" s="22"/>
      <c r="W10" s="22">
        <v>1409</v>
      </c>
      <c r="X10" s="22">
        <v>1584</v>
      </c>
      <c r="Y10" s="22">
        <v>-175</v>
      </c>
      <c r="Z10" s="23">
        <v>-11.047979797979798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/>
      <c r="P13" s="22"/>
      <c r="Q13" s="22"/>
      <c r="R13" s="22"/>
      <c r="S13" s="22"/>
      <c r="T13" s="22"/>
      <c r="U13" s="22"/>
      <c r="V13" s="22"/>
      <c r="W13" s="22">
        <v>40078857</v>
      </c>
      <c r="X13" s="22">
        <v>38699868</v>
      </c>
      <c r="Y13" s="22">
        <v>1378989</v>
      </c>
      <c r="Z13" s="23">
        <v>3.5632912236289798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/>
      <c r="P19" s="22"/>
      <c r="Q19" s="22"/>
      <c r="R19" s="22"/>
      <c r="S19" s="22"/>
      <c r="T19" s="22"/>
      <c r="U19" s="22"/>
      <c r="V19" s="22"/>
      <c r="W19" s="22">
        <v>498614</v>
      </c>
      <c r="X19" s="22">
        <v>562800</v>
      </c>
      <c r="Y19" s="22">
        <v>-64186</v>
      </c>
      <c r="Z19" s="23">
        <v>-11.404761904761905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96210</v>
      </c>
      <c r="Y23" s="22">
        <v>-6173</v>
      </c>
      <c r="Z23" s="23">
        <v>-6.4161729549942832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119739054</v>
      </c>
      <c r="Y25" s="22">
        <v>-119739054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1804931700</v>
      </c>
      <c r="X32" s="31">
        <f t="shared" si="0"/>
        <v>2017932780</v>
      </c>
      <c r="Y32" s="31">
        <f t="shared" si="0"/>
        <v>-213001080</v>
      </c>
      <c r="Z32" s="32">
        <f>+IF(X32&lt;&gt;0,+(Y32/X32)*100,0)</f>
        <v>-10.55541007664289</v>
      </c>
      <c r="AA32" s="29">
        <f>SUM(AA6:AA31)</f>
        <v>4035865709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/>
      <c r="P34" s="22"/>
      <c r="Q34" s="22"/>
      <c r="R34" s="22"/>
      <c r="S34" s="22"/>
      <c r="T34" s="22"/>
      <c r="U34" s="22"/>
      <c r="V34" s="22"/>
      <c r="W34" s="22">
        <v>61212069</v>
      </c>
      <c r="X34" s="22">
        <v>76942224</v>
      </c>
      <c r="Y34" s="22">
        <v>-15730155</v>
      </c>
      <c r="Z34" s="23">
        <v>-20.44411271501588</v>
      </c>
      <c r="AA34" s="20">
        <v>153884023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/>
      <c r="P36" s="22"/>
      <c r="Q36" s="22"/>
      <c r="R36" s="22"/>
      <c r="S36" s="22"/>
      <c r="T36" s="22"/>
      <c r="U36" s="22"/>
      <c r="V36" s="22"/>
      <c r="W36" s="22">
        <v>1268838098</v>
      </c>
      <c r="X36" s="22">
        <v>1220385150</v>
      </c>
      <c r="Y36" s="22">
        <v>48452948</v>
      </c>
      <c r="Z36" s="23">
        <v>3.9702997041548729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/>
      <c r="P37" s="22"/>
      <c r="Q37" s="22"/>
      <c r="R37" s="22"/>
      <c r="S37" s="22"/>
      <c r="T37" s="22"/>
      <c r="U37" s="22"/>
      <c r="V37" s="22"/>
      <c r="W37" s="22">
        <v>9635347</v>
      </c>
      <c r="X37" s="22">
        <v>8555850</v>
      </c>
      <c r="Y37" s="22">
        <v>1079497</v>
      </c>
      <c r="Z37" s="23">
        <v>12.617063178994488</v>
      </c>
      <c r="AA37" s="20">
        <v>17111679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/>
      <c r="R38" s="22"/>
      <c r="S38" s="22"/>
      <c r="T38" s="22"/>
      <c r="U38" s="22"/>
      <c r="V38" s="22"/>
      <c r="W38" s="22">
        <v>110555154</v>
      </c>
      <c r="X38" s="22">
        <v>134558424</v>
      </c>
      <c r="Y38" s="22">
        <v>-24003270</v>
      </c>
      <c r="Z38" s="23">
        <v>-17.838548703572808</v>
      </c>
      <c r="AA38" s="20">
        <v>269116841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/>
      <c r="R39" s="22"/>
      <c r="S39" s="22"/>
      <c r="T39" s="22"/>
      <c r="U39" s="22"/>
      <c r="V39" s="22"/>
      <c r="W39" s="22">
        <v>43241912</v>
      </c>
      <c r="X39" s="22">
        <v>48722382</v>
      </c>
      <c r="Y39" s="22">
        <v>-5480470</v>
      </c>
      <c r="Z39" s="23">
        <v>-11.248362200353833</v>
      </c>
      <c r="AA39" s="20">
        <v>97444672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/>
      <c r="P41" s="22"/>
      <c r="Q41" s="22"/>
      <c r="R41" s="22"/>
      <c r="S41" s="22"/>
      <c r="T41" s="22"/>
      <c r="U41" s="22"/>
      <c r="V41" s="22"/>
      <c r="W41" s="22">
        <v>71253446</v>
      </c>
      <c r="X41" s="22">
        <v>47179944</v>
      </c>
      <c r="Y41" s="22">
        <v>24073502</v>
      </c>
      <c r="Z41" s="23">
        <v>51.024863446213494</v>
      </c>
      <c r="AA41" s="20">
        <v>94359823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/>
      <c r="P44" s="22"/>
      <c r="Q44" s="22"/>
      <c r="R44" s="22"/>
      <c r="S44" s="22"/>
      <c r="T44" s="22"/>
      <c r="U44" s="22"/>
      <c r="V44" s="22"/>
      <c r="W44" s="22">
        <v>1001777</v>
      </c>
      <c r="X44" s="22">
        <v>8722560</v>
      </c>
      <c r="Y44" s="22">
        <v>-7720783</v>
      </c>
      <c r="Z44" s="23">
        <v>-88.515103364149965</v>
      </c>
      <c r="AA44" s="20">
        <v>17445098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1565737803</v>
      </c>
      <c r="X47" s="31">
        <f t="shared" si="1"/>
        <v>1545066534</v>
      </c>
      <c r="Y47" s="31">
        <f t="shared" si="1"/>
        <v>20671269</v>
      </c>
      <c r="Z47" s="32">
        <f>+IF(X47&lt;&gt;0,+(Y47/X47)*100,0)</f>
        <v>1.337888598653707</v>
      </c>
      <c r="AA47" s="29">
        <f>SUM(AA34:AA46)</f>
        <v>3090132426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239193897</v>
      </c>
      <c r="X48" s="41">
        <f t="shared" si="2"/>
        <v>472866246</v>
      </c>
      <c r="Y48" s="41">
        <f t="shared" si="2"/>
        <v>-233672349</v>
      </c>
      <c r="Z48" s="42">
        <f>+IF(X48&lt;&gt;0,+(Y48/X48)*100,0)</f>
        <v>-49.416161753275148</v>
      </c>
      <c r="AA48" s="39">
        <f>+AA32-AA47</f>
        <v>945733283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1770000</v>
      </c>
      <c r="Y49" s="22">
        <v>-1770000</v>
      </c>
      <c r="Z49" s="23">
        <v>-100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239193897</v>
      </c>
      <c r="X51" s="50">
        <f t="shared" si="3"/>
        <v>474636246</v>
      </c>
      <c r="Y51" s="50">
        <f t="shared" si="3"/>
        <v>-235442349</v>
      </c>
      <c r="Z51" s="51">
        <f>+IF(X51&lt;&gt;0,+(Y51/X51)*100,0)</f>
        <v>-49.604797565333854</v>
      </c>
      <c r="AA51" s="48">
        <f>SUM(AA48:AA50)</f>
        <v>949273283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239193897</v>
      </c>
      <c r="X53" s="56">
        <f t="shared" si="4"/>
        <v>474636246</v>
      </c>
      <c r="Y53" s="56">
        <f t="shared" si="4"/>
        <v>-235442349</v>
      </c>
      <c r="Z53" s="57">
        <f>+IF(X53&lt;&gt;0,+(Y53/X53)*100,0)</f>
        <v>-49.604797565333854</v>
      </c>
      <c r="AA53" s="54">
        <f>+AA51-AA52</f>
        <v>949273283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239193897</v>
      </c>
      <c r="X56" s="50">
        <f t="shared" si="5"/>
        <v>474636246</v>
      </c>
      <c r="Y56" s="50">
        <f t="shared" si="5"/>
        <v>-235442349</v>
      </c>
      <c r="Z56" s="51">
        <f>+IF(X56&lt;&gt;0,+(Y56/X56)*100,0)</f>
        <v>-49.604797565333854</v>
      </c>
      <c r="AA56" s="48">
        <f>SUM(AA53:AA55)</f>
        <v>949273283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239193897</v>
      </c>
      <c r="X59" s="67">
        <f t="shared" si="6"/>
        <v>474636246</v>
      </c>
      <c r="Y59" s="67">
        <f t="shared" si="6"/>
        <v>-235442349</v>
      </c>
      <c r="Z59" s="68">
        <f>+IF(X59&lt;&gt;0,+(Y59/X59)*100,0)</f>
        <v>-49.604797565333854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601330651</v>
      </c>
      <c r="G6" s="22">
        <v>43639228</v>
      </c>
      <c r="H6" s="22">
        <v>48488293</v>
      </c>
      <c r="I6" s="22">
        <v>46635985</v>
      </c>
      <c r="J6" s="22">
        <v>138763506</v>
      </c>
      <c r="K6" s="22">
        <v>38110682</v>
      </c>
      <c r="L6" s="22">
        <v>39570746</v>
      </c>
      <c r="M6" s="22">
        <v>35131053</v>
      </c>
      <c r="N6" s="22">
        <v>112812481</v>
      </c>
      <c r="O6" s="22"/>
      <c r="P6" s="22"/>
      <c r="Q6" s="22"/>
      <c r="R6" s="22"/>
      <c r="S6" s="22"/>
      <c r="T6" s="22"/>
      <c r="U6" s="22"/>
      <c r="V6" s="22"/>
      <c r="W6" s="22">
        <v>251575987</v>
      </c>
      <c r="X6" s="22">
        <v>300665286</v>
      </c>
      <c r="Y6" s="22">
        <v>-49089299</v>
      </c>
      <c r="Z6" s="23">
        <v>-16.326892822605402</v>
      </c>
      <c r="AA6" s="20">
        <v>601330651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>
        <v>6508264</v>
      </c>
      <c r="N25" s="22">
        <v>6508264</v>
      </c>
      <c r="O25" s="22"/>
      <c r="P25" s="22"/>
      <c r="Q25" s="22"/>
      <c r="R25" s="22"/>
      <c r="S25" s="22"/>
      <c r="T25" s="22"/>
      <c r="U25" s="22"/>
      <c r="V25" s="22"/>
      <c r="W25" s="22">
        <v>14643564</v>
      </c>
      <c r="X25" s="22">
        <v>9762396</v>
      </c>
      <c r="Y25" s="22">
        <v>4881168</v>
      </c>
      <c r="Z25" s="23">
        <v>49.999692698390845</v>
      </c>
      <c r="AA25" s="20">
        <v>19524793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620855444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38110682</v>
      </c>
      <c r="L32" s="31">
        <f t="shared" si="0"/>
        <v>39570746</v>
      </c>
      <c r="M32" s="31">
        <f t="shared" si="0"/>
        <v>41639317</v>
      </c>
      <c r="N32" s="31">
        <f t="shared" si="0"/>
        <v>119320745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266219551</v>
      </c>
      <c r="X32" s="31">
        <f t="shared" si="0"/>
        <v>310427682</v>
      </c>
      <c r="Y32" s="31">
        <f t="shared" si="0"/>
        <v>-44208131</v>
      </c>
      <c r="Z32" s="32">
        <f>+IF(X32&lt;&gt;0,+(Y32/X32)*100,0)</f>
        <v>-14.241040204655459</v>
      </c>
      <c r="AA32" s="29">
        <f>SUM(AA6:AA31)</f>
        <v>620855444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29543843</v>
      </c>
      <c r="G34" s="22">
        <v>2237796</v>
      </c>
      <c r="H34" s="22">
        <v>2143796</v>
      </c>
      <c r="I34" s="22">
        <v>2192943</v>
      </c>
      <c r="J34" s="22">
        <v>6574535</v>
      </c>
      <c r="K34" s="22">
        <v>2104964</v>
      </c>
      <c r="L34" s="22">
        <v>2134789</v>
      </c>
      <c r="M34" s="22">
        <v>2192089</v>
      </c>
      <c r="N34" s="22">
        <v>6431842</v>
      </c>
      <c r="O34" s="22"/>
      <c r="P34" s="22"/>
      <c r="Q34" s="22"/>
      <c r="R34" s="22"/>
      <c r="S34" s="22"/>
      <c r="T34" s="22"/>
      <c r="U34" s="22"/>
      <c r="V34" s="22"/>
      <c r="W34" s="22">
        <v>13006377</v>
      </c>
      <c r="X34" s="22">
        <v>14771988</v>
      </c>
      <c r="Y34" s="22">
        <v>-1765611</v>
      </c>
      <c r="Z34" s="23">
        <v>-11.952426443888257</v>
      </c>
      <c r="AA34" s="20">
        <v>29543843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>
        <v>29431749</v>
      </c>
      <c r="L36" s="22">
        <v>32406979</v>
      </c>
      <c r="M36" s="22">
        <v>44426539</v>
      </c>
      <c r="N36" s="22">
        <v>106265267</v>
      </c>
      <c r="O36" s="22"/>
      <c r="P36" s="22"/>
      <c r="Q36" s="22"/>
      <c r="R36" s="22"/>
      <c r="S36" s="22"/>
      <c r="T36" s="22"/>
      <c r="U36" s="22"/>
      <c r="V36" s="22"/>
      <c r="W36" s="22">
        <v>225786354</v>
      </c>
      <c r="X36" s="22">
        <v>253834182</v>
      </c>
      <c r="Y36" s="22">
        <v>-28047828</v>
      </c>
      <c r="Z36" s="23">
        <v>-11.049665485950982</v>
      </c>
      <c r="AA36" s="20">
        <v>507668356</v>
      </c>
    </row>
    <row r="37" spans="1:27" ht="13.5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>
        <v>184187</v>
      </c>
      <c r="L37" s="22">
        <v>23932</v>
      </c>
      <c r="M37" s="22">
        <v>285496</v>
      </c>
      <c r="N37" s="22">
        <v>493615</v>
      </c>
      <c r="O37" s="22"/>
      <c r="P37" s="22"/>
      <c r="Q37" s="22"/>
      <c r="R37" s="22"/>
      <c r="S37" s="22"/>
      <c r="T37" s="22"/>
      <c r="U37" s="22"/>
      <c r="V37" s="22"/>
      <c r="W37" s="22">
        <v>1004160</v>
      </c>
      <c r="X37" s="22">
        <v>1050234</v>
      </c>
      <c r="Y37" s="22">
        <v>-46074</v>
      </c>
      <c r="Z37" s="23">
        <v>-4.3870223207399492</v>
      </c>
      <c r="AA37" s="20">
        <v>2100448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27563637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13781820</v>
      </c>
      <c r="Y38" s="22">
        <v>-13781820</v>
      </c>
      <c r="Z38" s="23">
        <v>-100</v>
      </c>
      <c r="AA38" s="20">
        <v>27563637</v>
      </c>
    </row>
    <row r="39" spans="1:27" ht="13.5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54235451</v>
      </c>
      <c r="G39" s="22"/>
      <c r="H39" s="22">
        <v>3344802</v>
      </c>
      <c r="I39" s="22">
        <v>3165053</v>
      </c>
      <c r="J39" s="22">
        <v>6509855</v>
      </c>
      <c r="K39" s="22">
        <v>2169941</v>
      </c>
      <c r="L39" s="22">
        <v>2169274</v>
      </c>
      <c r="M39" s="22">
        <v>2169268</v>
      </c>
      <c r="N39" s="22">
        <v>6508483</v>
      </c>
      <c r="O39" s="22"/>
      <c r="P39" s="22"/>
      <c r="Q39" s="22"/>
      <c r="R39" s="22"/>
      <c r="S39" s="22"/>
      <c r="T39" s="22"/>
      <c r="U39" s="22"/>
      <c r="V39" s="22"/>
      <c r="W39" s="22">
        <v>13018338</v>
      </c>
      <c r="X39" s="22">
        <v>27117762</v>
      </c>
      <c r="Y39" s="22">
        <v>-14099424</v>
      </c>
      <c r="Z39" s="23">
        <v>-51.993317147631871</v>
      </c>
      <c r="AA39" s="20">
        <v>54235451</v>
      </c>
    </row>
    <row r="40" spans="1:27" ht="13.5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>
        <v>21395</v>
      </c>
      <c r="L40" s="22">
        <v>19927</v>
      </c>
      <c r="M40" s="22">
        <v>1635120</v>
      </c>
      <c r="N40" s="22">
        <v>1676442</v>
      </c>
      <c r="O40" s="22"/>
      <c r="P40" s="22"/>
      <c r="Q40" s="22"/>
      <c r="R40" s="22"/>
      <c r="S40" s="22"/>
      <c r="T40" s="22"/>
      <c r="U40" s="22"/>
      <c r="V40" s="22"/>
      <c r="W40" s="22">
        <v>1743739</v>
      </c>
      <c r="X40" s="22">
        <v>1680000</v>
      </c>
      <c r="Y40" s="22">
        <v>63739</v>
      </c>
      <c r="Z40" s="23">
        <v>3.7939880952380953</v>
      </c>
      <c r="AA40" s="20">
        <v>3360000</v>
      </c>
    </row>
    <row r="41" spans="1:27" ht="13.5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19586208</v>
      </c>
      <c r="G41" s="22">
        <v>2339475</v>
      </c>
      <c r="H41" s="22">
        <v>1623331</v>
      </c>
      <c r="I41" s="22">
        <v>3486594</v>
      </c>
      <c r="J41" s="22">
        <v>7449400</v>
      </c>
      <c r="K41" s="22">
        <v>1898255</v>
      </c>
      <c r="L41" s="22">
        <v>2574236</v>
      </c>
      <c r="M41" s="22">
        <v>1311565</v>
      </c>
      <c r="N41" s="22">
        <v>5784056</v>
      </c>
      <c r="O41" s="22"/>
      <c r="P41" s="22"/>
      <c r="Q41" s="22"/>
      <c r="R41" s="22"/>
      <c r="S41" s="22"/>
      <c r="T41" s="22"/>
      <c r="U41" s="22"/>
      <c r="V41" s="22"/>
      <c r="W41" s="22">
        <v>13233456</v>
      </c>
      <c r="X41" s="22">
        <v>9793122</v>
      </c>
      <c r="Y41" s="22">
        <v>3440334</v>
      </c>
      <c r="Z41" s="23">
        <v>35.130104577477951</v>
      </c>
      <c r="AA41" s="20">
        <v>19586208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>
        <v>24334</v>
      </c>
      <c r="L43" s="22">
        <v>133</v>
      </c>
      <c r="M43" s="22"/>
      <c r="N43" s="22">
        <v>24467</v>
      </c>
      <c r="O43" s="22"/>
      <c r="P43" s="22"/>
      <c r="Q43" s="22"/>
      <c r="R43" s="22"/>
      <c r="S43" s="22"/>
      <c r="T43" s="22"/>
      <c r="U43" s="22"/>
      <c r="V43" s="22"/>
      <c r="W43" s="22">
        <v>31735</v>
      </c>
      <c r="X43" s="22">
        <v>55608</v>
      </c>
      <c r="Y43" s="22">
        <v>-23873</v>
      </c>
      <c r="Z43" s="23">
        <v>-42.930873255646667</v>
      </c>
      <c r="AA43" s="20">
        <v>111216</v>
      </c>
    </row>
    <row r="44" spans="1:27" ht="13.5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5704470</v>
      </c>
      <c r="G44" s="22">
        <v>20329</v>
      </c>
      <c r="H44" s="22">
        <v>328730</v>
      </c>
      <c r="I44" s="22">
        <v>30706</v>
      </c>
      <c r="J44" s="22">
        <v>379765</v>
      </c>
      <c r="K44" s="22">
        <v>343070</v>
      </c>
      <c r="L44" s="22">
        <v>384885</v>
      </c>
      <c r="M44" s="22">
        <v>529137</v>
      </c>
      <c r="N44" s="22">
        <v>1257092</v>
      </c>
      <c r="O44" s="22"/>
      <c r="P44" s="22"/>
      <c r="Q44" s="22"/>
      <c r="R44" s="22"/>
      <c r="S44" s="22"/>
      <c r="T44" s="22"/>
      <c r="U44" s="22"/>
      <c r="V44" s="22"/>
      <c r="W44" s="22">
        <v>1636857</v>
      </c>
      <c r="X44" s="22">
        <v>2852262</v>
      </c>
      <c r="Y44" s="22">
        <v>-1215405</v>
      </c>
      <c r="Z44" s="23">
        <v>-42.611969026688293</v>
      </c>
      <c r="AA44" s="20">
        <v>5704470</v>
      </c>
    </row>
    <row r="45" spans="1:27" ht="13.5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649873629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36177895</v>
      </c>
      <c r="L47" s="31">
        <f t="shared" si="1"/>
        <v>39714155</v>
      </c>
      <c r="M47" s="31">
        <f t="shared" si="1"/>
        <v>52549214</v>
      </c>
      <c r="N47" s="31">
        <f t="shared" si="1"/>
        <v>128441264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269461016</v>
      </c>
      <c r="X47" s="31">
        <f t="shared" si="1"/>
        <v>324936978</v>
      </c>
      <c r="Y47" s="31">
        <f t="shared" si="1"/>
        <v>-55475962</v>
      </c>
      <c r="Z47" s="32">
        <f>+IF(X47&lt;&gt;0,+(Y47/X47)*100,0)</f>
        <v>-17.072837428801346</v>
      </c>
      <c r="AA47" s="29">
        <f>SUM(AA34:AA46)</f>
        <v>649873629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-29018185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1932787</v>
      </c>
      <c r="L48" s="41">
        <f t="shared" si="2"/>
        <v>-143409</v>
      </c>
      <c r="M48" s="41">
        <f t="shared" si="2"/>
        <v>-10909897</v>
      </c>
      <c r="N48" s="41">
        <f t="shared" si="2"/>
        <v>-9120519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-3241465</v>
      </c>
      <c r="X48" s="41">
        <f t="shared" si="2"/>
        <v>-14509296</v>
      </c>
      <c r="Y48" s="41">
        <f t="shared" si="2"/>
        <v>11267831</v>
      </c>
      <c r="Z48" s="42">
        <f>+IF(X48&lt;&gt;0,+(Y48/X48)*100,0)</f>
        <v>-77.659391606594824</v>
      </c>
      <c r="AA48" s="39">
        <f>+AA32-AA47</f>
        <v>-29018185</v>
      </c>
    </row>
    <row r="49" spans="1:27" ht="25.5" x14ac:dyDescent="0.25">
      <c r="A49" s="43" t="s">
        <v>74</v>
      </c>
      <c r="B49" s="15" t="s">
        <v>32</v>
      </c>
      <c r="C49" s="20">
        <v>31440480</v>
      </c>
      <c r="D49" s="20"/>
      <c r="E49" s="21">
        <v>29212000</v>
      </c>
      <c r="F49" s="22">
        <v>29212000</v>
      </c>
      <c r="G49" s="22"/>
      <c r="H49" s="22"/>
      <c r="I49" s="22"/>
      <c r="J49" s="22"/>
      <c r="K49" s="22"/>
      <c r="L49" s="22">
        <v>4988747</v>
      </c>
      <c r="M49" s="22">
        <v>2538806</v>
      </c>
      <c r="N49" s="22">
        <v>7527553</v>
      </c>
      <c r="O49" s="22"/>
      <c r="P49" s="22"/>
      <c r="Q49" s="22"/>
      <c r="R49" s="22"/>
      <c r="S49" s="22"/>
      <c r="T49" s="22"/>
      <c r="U49" s="22"/>
      <c r="V49" s="22"/>
      <c r="W49" s="22">
        <v>7527553</v>
      </c>
      <c r="X49" s="22">
        <v>14605998</v>
      </c>
      <c r="Y49" s="22">
        <v>-7078445</v>
      </c>
      <c r="Z49" s="23">
        <v>-48.462590505626522</v>
      </c>
      <c r="AA49" s="20">
        <v>29212000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15172113</v>
      </c>
      <c r="D51" s="48">
        <f t="shared" si="3"/>
        <v>0</v>
      </c>
      <c r="E51" s="49">
        <f t="shared" si="3"/>
        <v>193815</v>
      </c>
      <c r="F51" s="50">
        <f t="shared" si="3"/>
        <v>193815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1932787</v>
      </c>
      <c r="L51" s="50">
        <f t="shared" si="3"/>
        <v>4845338</v>
      </c>
      <c r="M51" s="50">
        <f t="shared" si="3"/>
        <v>-8371091</v>
      </c>
      <c r="N51" s="50">
        <f t="shared" si="3"/>
        <v>-1592966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4286088</v>
      </c>
      <c r="X51" s="50">
        <f t="shared" si="3"/>
        <v>96702</v>
      </c>
      <c r="Y51" s="50">
        <f t="shared" si="3"/>
        <v>4189386</v>
      </c>
      <c r="Z51" s="51">
        <f>+IF(X51&lt;&gt;0,+(Y51/X51)*100,0)</f>
        <v>4332.2640689954706</v>
      </c>
      <c r="AA51" s="48">
        <f>SUM(AA48:AA50)</f>
        <v>193815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15172113</v>
      </c>
      <c r="D53" s="54">
        <f>+D51-D52</f>
        <v>0</v>
      </c>
      <c r="E53" s="55">
        <f t="shared" si="4"/>
        <v>193815</v>
      </c>
      <c r="F53" s="56">
        <f t="shared" si="4"/>
        <v>193815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1932787</v>
      </c>
      <c r="L53" s="56">
        <f t="shared" si="4"/>
        <v>4845338</v>
      </c>
      <c r="M53" s="56">
        <f t="shared" si="4"/>
        <v>-8371091</v>
      </c>
      <c r="N53" s="56">
        <f t="shared" si="4"/>
        <v>-1592966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4286088</v>
      </c>
      <c r="X53" s="56">
        <f t="shared" si="4"/>
        <v>96702</v>
      </c>
      <c r="Y53" s="56">
        <f t="shared" si="4"/>
        <v>4189386</v>
      </c>
      <c r="Z53" s="57">
        <f>+IF(X53&lt;&gt;0,+(Y53/X53)*100,0)</f>
        <v>4332.2640689954706</v>
      </c>
      <c r="AA53" s="54">
        <f>+AA51-AA52</f>
        <v>193815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15172113</v>
      </c>
      <c r="D56" s="48">
        <f>SUM(D53:D55)</f>
        <v>0</v>
      </c>
      <c r="E56" s="49">
        <f t="shared" si="5"/>
        <v>193815</v>
      </c>
      <c r="F56" s="50">
        <f t="shared" si="5"/>
        <v>193815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1932787</v>
      </c>
      <c r="L56" s="50">
        <f t="shared" si="5"/>
        <v>4845338</v>
      </c>
      <c r="M56" s="50">
        <f t="shared" si="5"/>
        <v>-8371091</v>
      </c>
      <c r="N56" s="50">
        <f t="shared" si="5"/>
        <v>-1592966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4286088</v>
      </c>
      <c r="X56" s="50">
        <f t="shared" si="5"/>
        <v>96702</v>
      </c>
      <c r="Y56" s="50">
        <f t="shared" si="5"/>
        <v>4189386</v>
      </c>
      <c r="Z56" s="51">
        <f>+IF(X56&lt;&gt;0,+(Y56/X56)*100,0)</f>
        <v>4332.2640689954706</v>
      </c>
      <c r="AA56" s="48">
        <f>SUM(AA53:AA55)</f>
        <v>193815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15172113</v>
      </c>
      <c r="D59" s="65">
        <f>SUM(D56:D58)</f>
        <v>0</v>
      </c>
      <c r="E59" s="66">
        <f t="shared" si="6"/>
        <v>193815</v>
      </c>
      <c r="F59" s="67">
        <f t="shared" si="6"/>
        <v>193815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1932787</v>
      </c>
      <c r="L59" s="67">
        <f t="shared" si="6"/>
        <v>4845338</v>
      </c>
      <c r="M59" s="67">
        <f t="shared" si="6"/>
        <v>-8371091</v>
      </c>
      <c r="N59" s="67">
        <f t="shared" si="6"/>
        <v>-1592966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4286088</v>
      </c>
      <c r="X59" s="67">
        <f t="shared" si="6"/>
        <v>96702</v>
      </c>
      <c r="Y59" s="67">
        <f t="shared" si="6"/>
        <v>4189386</v>
      </c>
      <c r="Z59" s="68">
        <f>+IF(X59&lt;&gt;0,+(Y59/X59)*100,0)</f>
        <v>4332.2640689954706</v>
      </c>
      <c r="AA59" s="65">
        <f>SUM(AA56:AA58)</f>
        <v>193815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489200447</v>
      </c>
      <c r="G6" s="22">
        <v>45963651</v>
      </c>
      <c r="H6" s="22">
        <v>64695015</v>
      </c>
      <c r="I6" s="22">
        <v>38712816</v>
      </c>
      <c r="J6" s="22">
        <v>149371482</v>
      </c>
      <c r="K6" s="22">
        <v>35278630</v>
      </c>
      <c r="L6" s="22">
        <v>30872379</v>
      </c>
      <c r="M6" s="22">
        <v>32876968</v>
      </c>
      <c r="N6" s="22">
        <v>99027977</v>
      </c>
      <c r="O6" s="22"/>
      <c r="P6" s="22"/>
      <c r="Q6" s="22"/>
      <c r="R6" s="22"/>
      <c r="S6" s="22"/>
      <c r="T6" s="22"/>
      <c r="U6" s="22"/>
      <c r="V6" s="22"/>
      <c r="W6" s="22">
        <v>248399459</v>
      </c>
      <c r="X6" s="22">
        <v>244600218</v>
      </c>
      <c r="Y6" s="22">
        <v>3799241</v>
      </c>
      <c r="Z6" s="23">
        <v>1.5532451406073562</v>
      </c>
      <c r="AA6" s="20">
        <v>489200447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25673311</v>
      </c>
      <c r="G13" s="22">
        <v>2184389</v>
      </c>
      <c r="H13" s="22">
        <v>2283851</v>
      </c>
      <c r="I13" s="22">
        <v>2356029</v>
      </c>
      <c r="J13" s="22">
        <v>6824269</v>
      </c>
      <c r="K13" s="22">
        <v>2448065</v>
      </c>
      <c r="L13" s="22">
        <v>2384621</v>
      </c>
      <c r="M13" s="22">
        <v>2433136</v>
      </c>
      <c r="N13" s="22">
        <v>7265822</v>
      </c>
      <c r="O13" s="22"/>
      <c r="P13" s="22"/>
      <c r="Q13" s="22"/>
      <c r="R13" s="22"/>
      <c r="S13" s="22"/>
      <c r="T13" s="22"/>
      <c r="U13" s="22"/>
      <c r="V13" s="22"/>
      <c r="W13" s="22">
        <v>14090091</v>
      </c>
      <c r="X13" s="22">
        <v>12836658</v>
      </c>
      <c r="Y13" s="22">
        <v>1253433</v>
      </c>
      <c r="Z13" s="23">
        <v>9.764480755037642</v>
      </c>
      <c r="AA13" s="20">
        <v>25673311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>
        <v>21035</v>
      </c>
      <c r="L25" s="22">
        <v>14843</v>
      </c>
      <c r="M25" s="22">
        <v>15186</v>
      </c>
      <c r="N25" s="22">
        <v>51064</v>
      </c>
      <c r="O25" s="22"/>
      <c r="P25" s="22"/>
      <c r="Q25" s="22"/>
      <c r="R25" s="22"/>
      <c r="S25" s="22"/>
      <c r="T25" s="22"/>
      <c r="U25" s="22"/>
      <c r="V25" s="22"/>
      <c r="W25" s="22">
        <v>65902</v>
      </c>
      <c r="X25" s="22"/>
      <c r="Y25" s="22">
        <v>65902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514873758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37747730</v>
      </c>
      <c r="L32" s="31">
        <f t="shared" si="0"/>
        <v>33271843</v>
      </c>
      <c r="M32" s="31">
        <f t="shared" si="0"/>
        <v>35325290</v>
      </c>
      <c r="N32" s="31">
        <f t="shared" si="0"/>
        <v>106344863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262555452</v>
      </c>
      <c r="X32" s="31">
        <f t="shared" si="0"/>
        <v>257436876</v>
      </c>
      <c r="Y32" s="31">
        <f t="shared" si="0"/>
        <v>5118576</v>
      </c>
      <c r="Z32" s="32">
        <f>+IF(X32&lt;&gt;0,+(Y32/X32)*100,0)</f>
        <v>1.9882839162482691</v>
      </c>
      <c r="AA32" s="29">
        <f>SUM(AA6:AA31)</f>
        <v>514873758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>
        <v>1884109</v>
      </c>
      <c r="L34" s="22">
        <v>1791268</v>
      </c>
      <c r="M34" s="22">
        <v>1757698</v>
      </c>
      <c r="N34" s="22">
        <v>5433075</v>
      </c>
      <c r="O34" s="22"/>
      <c r="P34" s="22"/>
      <c r="Q34" s="22"/>
      <c r="R34" s="22"/>
      <c r="S34" s="22"/>
      <c r="T34" s="22"/>
      <c r="U34" s="22"/>
      <c r="V34" s="22"/>
      <c r="W34" s="22">
        <v>10747994</v>
      </c>
      <c r="X34" s="22">
        <v>11278086</v>
      </c>
      <c r="Y34" s="22">
        <v>-530092</v>
      </c>
      <c r="Z34" s="23">
        <v>-4.7001946961567773</v>
      </c>
      <c r="AA34" s="20">
        <v>22556190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454031433</v>
      </c>
      <c r="G36" s="22"/>
      <c r="H36" s="22">
        <v>47326194</v>
      </c>
      <c r="I36" s="22">
        <v>45771329</v>
      </c>
      <c r="J36" s="22">
        <v>93097523</v>
      </c>
      <c r="K36" s="22">
        <v>29698240</v>
      </c>
      <c r="L36" s="22">
        <v>25933468</v>
      </c>
      <c r="M36" s="22">
        <v>26462391</v>
      </c>
      <c r="N36" s="22">
        <v>82094099</v>
      </c>
      <c r="O36" s="22"/>
      <c r="P36" s="22"/>
      <c r="Q36" s="22"/>
      <c r="R36" s="22"/>
      <c r="S36" s="22"/>
      <c r="T36" s="22"/>
      <c r="U36" s="22"/>
      <c r="V36" s="22"/>
      <c r="W36" s="22">
        <v>175191622</v>
      </c>
      <c r="X36" s="22">
        <v>227015718</v>
      </c>
      <c r="Y36" s="22">
        <v>-51824096</v>
      </c>
      <c r="Z36" s="23">
        <v>-22.828417545960409</v>
      </c>
      <c r="AA36" s="20">
        <v>454031433</v>
      </c>
    </row>
    <row r="37" spans="1:27" ht="13.5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14238791</v>
      </c>
      <c r="G37" s="22">
        <v>531395</v>
      </c>
      <c r="H37" s="22">
        <v>1254667</v>
      </c>
      <c r="I37" s="22">
        <v>949254</v>
      </c>
      <c r="J37" s="22">
        <v>2735316</v>
      </c>
      <c r="K37" s="22">
        <v>635470</v>
      </c>
      <c r="L37" s="22">
        <v>1415037</v>
      </c>
      <c r="M37" s="22">
        <v>699455</v>
      </c>
      <c r="N37" s="22">
        <v>2749962</v>
      </c>
      <c r="O37" s="22"/>
      <c r="P37" s="22"/>
      <c r="Q37" s="22"/>
      <c r="R37" s="22"/>
      <c r="S37" s="22"/>
      <c r="T37" s="22"/>
      <c r="U37" s="22"/>
      <c r="V37" s="22"/>
      <c r="W37" s="22">
        <v>5485278</v>
      </c>
      <c r="X37" s="22">
        <v>7119396</v>
      </c>
      <c r="Y37" s="22">
        <v>-1634118</v>
      </c>
      <c r="Z37" s="23">
        <v>-22.953042645752532</v>
      </c>
      <c r="AA37" s="20">
        <v>14238791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3259026</v>
      </c>
      <c r="Y39" s="22">
        <v>-3259026</v>
      </c>
      <c r="Z39" s="23">
        <v>-100</v>
      </c>
      <c r="AA39" s="20">
        <v>6518045</v>
      </c>
    </row>
    <row r="40" spans="1:27" ht="13.5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2227884</v>
      </c>
      <c r="G40" s="22"/>
      <c r="H40" s="22">
        <v>908267</v>
      </c>
      <c r="I40" s="22">
        <v>1869982</v>
      </c>
      <c r="J40" s="22">
        <v>2778249</v>
      </c>
      <c r="K40" s="22">
        <v>997359</v>
      </c>
      <c r="L40" s="22">
        <v>1713109</v>
      </c>
      <c r="M40" s="22">
        <v>2976754</v>
      </c>
      <c r="N40" s="22">
        <v>5687222</v>
      </c>
      <c r="O40" s="22"/>
      <c r="P40" s="22"/>
      <c r="Q40" s="22"/>
      <c r="R40" s="22"/>
      <c r="S40" s="22"/>
      <c r="T40" s="22"/>
      <c r="U40" s="22"/>
      <c r="V40" s="22"/>
      <c r="W40" s="22">
        <v>8465471</v>
      </c>
      <c r="X40" s="22">
        <v>1113942</v>
      </c>
      <c r="Y40" s="22">
        <v>7351529</v>
      </c>
      <c r="Z40" s="23">
        <v>659.95617366074714</v>
      </c>
      <c r="AA40" s="20">
        <v>2227884</v>
      </c>
    </row>
    <row r="41" spans="1:27" ht="13.5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17850000</v>
      </c>
      <c r="G41" s="22">
        <v>673340</v>
      </c>
      <c r="H41" s="22">
        <v>551141</v>
      </c>
      <c r="I41" s="22">
        <v>3160</v>
      </c>
      <c r="J41" s="22">
        <v>1227641</v>
      </c>
      <c r="K41" s="22">
        <v>70874</v>
      </c>
      <c r="L41" s="22">
        <v>85800</v>
      </c>
      <c r="M41" s="22">
        <v>1992681</v>
      </c>
      <c r="N41" s="22">
        <v>2149355</v>
      </c>
      <c r="O41" s="22"/>
      <c r="P41" s="22"/>
      <c r="Q41" s="22"/>
      <c r="R41" s="22"/>
      <c r="S41" s="22"/>
      <c r="T41" s="22"/>
      <c r="U41" s="22"/>
      <c r="V41" s="22"/>
      <c r="W41" s="22">
        <v>3376996</v>
      </c>
      <c r="X41" s="22">
        <v>8925000</v>
      </c>
      <c r="Y41" s="22">
        <v>-5548004</v>
      </c>
      <c r="Z41" s="23">
        <v>-62.162509803921573</v>
      </c>
      <c r="AA41" s="20">
        <v>17850000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137863751</v>
      </c>
      <c r="D43" s="20"/>
      <c r="E43" s="21">
        <v>105220352</v>
      </c>
      <c r="F43" s="22">
        <v>105220352</v>
      </c>
      <c r="G43" s="22"/>
      <c r="H43" s="22">
        <v>3337063</v>
      </c>
      <c r="I43" s="22">
        <v>331203</v>
      </c>
      <c r="J43" s="22">
        <v>3668266</v>
      </c>
      <c r="K43" s="22">
        <v>6275836</v>
      </c>
      <c r="L43" s="22">
        <v>5092575</v>
      </c>
      <c r="M43" s="22">
        <v>888432</v>
      </c>
      <c r="N43" s="22">
        <v>12256843</v>
      </c>
      <c r="O43" s="22"/>
      <c r="P43" s="22"/>
      <c r="Q43" s="22"/>
      <c r="R43" s="22"/>
      <c r="S43" s="22"/>
      <c r="T43" s="22"/>
      <c r="U43" s="22"/>
      <c r="V43" s="22"/>
      <c r="W43" s="22">
        <v>15925109</v>
      </c>
      <c r="X43" s="22">
        <v>52610178</v>
      </c>
      <c r="Y43" s="22">
        <v>-36685069</v>
      </c>
      <c r="Z43" s="23">
        <v>-69.729984566864616</v>
      </c>
      <c r="AA43" s="20">
        <v>105220352</v>
      </c>
    </row>
    <row r="44" spans="1:27" ht="13.5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1245298</v>
      </c>
      <c r="G44" s="22">
        <v>340158</v>
      </c>
      <c r="H44" s="22">
        <v>28555</v>
      </c>
      <c r="I44" s="22">
        <v>54482</v>
      </c>
      <c r="J44" s="22">
        <v>423195</v>
      </c>
      <c r="K44" s="22">
        <v>37070</v>
      </c>
      <c r="L44" s="22">
        <v>37365</v>
      </c>
      <c r="M44" s="22">
        <v>82548</v>
      </c>
      <c r="N44" s="22">
        <v>156983</v>
      </c>
      <c r="O44" s="22"/>
      <c r="P44" s="22"/>
      <c r="Q44" s="22"/>
      <c r="R44" s="22"/>
      <c r="S44" s="22"/>
      <c r="T44" s="22"/>
      <c r="U44" s="22"/>
      <c r="V44" s="22"/>
      <c r="W44" s="22">
        <v>580178</v>
      </c>
      <c r="X44" s="22">
        <v>622656</v>
      </c>
      <c r="Y44" s="22">
        <v>-42478</v>
      </c>
      <c r="Z44" s="23">
        <v>-6.8220654743550213</v>
      </c>
      <c r="AA44" s="20">
        <v>1245298</v>
      </c>
    </row>
    <row r="45" spans="1:27" ht="13.5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516589226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623887993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39598958</v>
      </c>
      <c r="L47" s="31">
        <f t="shared" si="1"/>
        <v>36068622</v>
      </c>
      <c r="M47" s="31">
        <f t="shared" si="1"/>
        <v>34859959</v>
      </c>
      <c r="N47" s="31">
        <f t="shared" si="1"/>
        <v>110527539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219772648</v>
      </c>
      <c r="X47" s="31">
        <f t="shared" si="1"/>
        <v>311944002</v>
      </c>
      <c r="Y47" s="31">
        <f t="shared" si="1"/>
        <v>-92171354</v>
      </c>
      <c r="Z47" s="32">
        <f>+IF(X47&lt;&gt;0,+(Y47/X47)*100,0)</f>
        <v>-29.547403831794146</v>
      </c>
      <c r="AA47" s="29">
        <f>SUM(AA34:AA46)</f>
        <v>623887993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-132653685</v>
      </c>
      <c r="D48" s="39">
        <f t="shared" si="2"/>
        <v>0</v>
      </c>
      <c r="E48" s="40">
        <f t="shared" si="2"/>
        <v>-109014235</v>
      </c>
      <c r="F48" s="41">
        <f t="shared" si="2"/>
        <v>-109014235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-1851228</v>
      </c>
      <c r="L48" s="41">
        <f t="shared" si="2"/>
        <v>-2796779</v>
      </c>
      <c r="M48" s="41">
        <f t="shared" si="2"/>
        <v>465331</v>
      </c>
      <c r="N48" s="41">
        <f t="shared" si="2"/>
        <v>-4182676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42782804</v>
      </c>
      <c r="X48" s="41">
        <f t="shared" si="2"/>
        <v>-54507126</v>
      </c>
      <c r="Y48" s="41">
        <f t="shared" si="2"/>
        <v>97289930</v>
      </c>
      <c r="Z48" s="42">
        <f>+IF(X48&lt;&gt;0,+(Y48/X48)*100,0)</f>
        <v>-178.49029501206871</v>
      </c>
      <c r="AA48" s="39">
        <f>+AA32-AA47</f>
        <v>-109014235</v>
      </c>
    </row>
    <row r="49" spans="1:27" ht="25.5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33627000</v>
      </c>
      <c r="G49" s="22"/>
      <c r="H49" s="22"/>
      <c r="I49" s="22"/>
      <c r="J49" s="22"/>
      <c r="K49" s="22"/>
      <c r="L49" s="22">
        <v>8577211</v>
      </c>
      <c r="M49" s="22">
        <v>7857350</v>
      </c>
      <c r="N49" s="22">
        <v>16434561</v>
      </c>
      <c r="O49" s="22"/>
      <c r="P49" s="22"/>
      <c r="Q49" s="22"/>
      <c r="R49" s="22"/>
      <c r="S49" s="22"/>
      <c r="T49" s="22"/>
      <c r="U49" s="22"/>
      <c r="V49" s="22"/>
      <c r="W49" s="22">
        <v>16434561</v>
      </c>
      <c r="X49" s="22">
        <v>16813500</v>
      </c>
      <c r="Y49" s="22">
        <v>-378939</v>
      </c>
      <c r="Z49" s="23">
        <v>-2.2537782139352305</v>
      </c>
      <c r="AA49" s="20">
        <v>33627000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-107195685</v>
      </c>
      <c r="D51" s="48">
        <f t="shared" si="3"/>
        <v>0</v>
      </c>
      <c r="E51" s="49">
        <f t="shared" si="3"/>
        <v>-75387235</v>
      </c>
      <c r="F51" s="50">
        <f t="shared" si="3"/>
        <v>-75387235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-1851228</v>
      </c>
      <c r="L51" s="50">
        <f t="shared" si="3"/>
        <v>5780432</v>
      </c>
      <c r="M51" s="50">
        <f t="shared" si="3"/>
        <v>8322681</v>
      </c>
      <c r="N51" s="50">
        <f t="shared" si="3"/>
        <v>12251885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59217365</v>
      </c>
      <c r="X51" s="50">
        <f t="shared" si="3"/>
        <v>-37693626</v>
      </c>
      <c r="Y51" s="50">
        <f t="shared" si="3"/>
        <v>96910991</v>
      </c>
      <c r="Z51" s="51">
        <f>+IF(X51&lt;&gt;0,+(Y51/X51)*100,0)</f>
        <v>-257.10180018234382</v>
      </c>
      <c r="AA51" s="48">
        <f>SUM(AA48:AA50)</f>
        <v>-75387235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-107195685</v>
      </c>
      <c r="D53" s="54">
        <f>+D51-D52</f>
        <v>0</v>
      </c>
      <c r="E53" s="55">
        <f t="shared" si="4"/>
        <v>-75387235</v>
      </c>
      <c r="F53" s="56">
        <f t="shared" si="4"/>
        <v>-75387235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-1851228</v>
      </c>
      <c r="L53" s="56">
        <f t="shared" si="4"/>
        <v>5780432</v>
      </c>
      <c r="M53" s="56">
        <f t="shared" si="4"/>
        <v>8322681</v>
      </c>
      <c r="N53" s="56">
        <f t="shared" si="4"/>
        <v>12251885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59217365</v>
      </c>
      <c r="X53" s="56">
        <f t="shared" si="4"/>
        <v>-37693626</v>
      </c>
      <c r="Y53" s="56">
        <f t="shared" si="4"/>
        <v>96910991</v>
      </c>
      <c r="Z53" s="57">
        <f>+IF(X53&lt;&gt;0,+(Y53/X53)*100,0)</f>
        <v>-257.10180018234382</v>
      </c>
      <c r="AA53" s="54">
        <f>+AA51-AA52</f>
        <v>-75387235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-107195685</v>
      </c>
      <c r="D56" s="48">
        <f>SUM(D53:D55)</f>
        <v>0</v>
      </c>
      <c r="E56" s="49">
        <f t="shared" si="5"/>
        <v>-75387235</v>
      </c>
      <c r="F56" s="50">
        <f t="shared" si="5"/>
        <v>-75387235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-1851228</v>
      </c>
      <c r="L56" s="50">
        <f t="shared" si="5"/>
        <v>5780432</v>
      </c>
      <c r="M56" s="50">
        <f t="shared" si="5"/>
        <v>8322681</v>
      </c>
      <c r="N56" s="50">
        <f t="shared" si="5"/>
        <v>12251885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59217365</v>
      </c>
      <c r="X56" s="50">
        <f t="shared" si="5"/>
        <v>-37693626</v>
      </c>
      <c r="Y56" s="50">
        <f t="shared" si="5"/>
        <v>96910991</v>
      </c>
      <c r="Z56" s="51">
        <f>+IF(X56&lt;&gt;0,+(Y56/X56)*100,0)</f>
        <v>-257.10180018234382</v>
      </c>
      <c r="AA56" s="48">
        <f>SUM(AA53:AA55)</f>
        <v>-75387235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-107195685</v>
      </c>
      <c r="D59" s="65">
        <f>SUM(D56:D58)</f>
        <v>0</v>
      </c>
      <c r="E59" s="66">
        <f t="shared" si="6"/>
        <v>-75387235</v>
      </c>
      <c r="F59" s="67">
        <f t="shared" si="6"/>
        <v>-75387235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-1851228</v>
      </c>
      <c r="L59" s="67">
        <f t="shared" si="6"/>
        <v>5780432</v>
      </c>
      <c r="M59" s="67">
        <f t="shared" si="6"/>
        <v>8322681</v>
      </c>
      <c r="N59" s="67">
        <f t="shared" si="6"/>
        <v>12251885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59217365</v>
      </c>
      <c r="X59" s="67">
        <f t="shared" si="6"/>
        <v>-37693626</v>
      </c>
      <c r="Y59" s="67">
        <f t="shared" si="6"/>
        <v>96910991</v>
      </c>
      <c r="Z59" s="68">
        <f>+IF(X59&lt;&gt;0,+(Y59/X59)*100,0)</f>
        <v>-257.10180018234382</v>
      </c>
      <c r="AA59" s="65">
        <f>SUM(AA56:AA58)</f>
        <v>-75387235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/>
      <c r="P6" s="22"/>
      <c r="Q6" s="22"/>
      <c r="R6" s="22"/>
      <c r="S6" s="22"/>
      <c r="T6" s="22"/>
      <c r="U6" s="22"/>
      <c r="V6" s="22"/>
      <c r="W6" s="22">
        <v>673580024</v>
      </c>
      <c r="X6" s="22">
        <v>737244420</v>
      </c>
      <c r="Y6" s="22">
        <v>-63664396</v>
      </c>
      <c r="Z6" s="23">
        <v>-8.6354530835241867</v>
      </c>
      <c r="AA6" s="20">
        <v>1474488830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/>
      <c r="P7" s="22"/>
      <c r="Q7" s="22"/>
      <c r="R7" s="22"/>
      <c r="S7" s="22"/>
      <c r="T7" s="22"/>
      <c r="U7" s="22"/>
      <c r="V7" s="22"/>
      <c r="W7" s="22">
        <v>-3389709</v>
      </c>
      <c r="X7" s="22">
        <v>-6076374</v>
      </c>
      <c r="Y7" s="22">
        <v>2686665</v>
      </c>
      <c r="Z7" s="23">
        <v>-44.214938053516782</v>
      </c>
      <c r="AA7" s="20">
        <v>-12152752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/>
      <c r="P8" s="22"/>
      <c r="Q8" s="22"/>
      <c r="R8" s="22"/>
      <c r="S8" s="22"/>
      <c r="T8" s="22"/>
      <c r="U8" s="22"/>
      <c r="V8" s="22"/>
      <c r="W8" s="22">
        <v>-56028</v>
      </c>
      <c r="X8" s="22">
        <v>-53412</v>
      </c>
      <c r="Y8" s="22">
        <v>-2616</v>
      </c>
      <c r="Z8" s="23">
        <v>4.8977757807234328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/>
      <c r="P9" s="22"/>
      <c r="Q9" s="22"/>
      <c r="R9" s="22"/>
      <c r="S9" s="22"/>
      <c r="T9" s="22"/>
      <c r="U9" s="22"/>
      <c r="V9" s="22"/>
      <c r="W9" s="22">
        <v>-44952</v>
      </c>
      <c r="X9" s="22">
        <v>-29940</v>
      </c>
      <c r="Y9" s="22">
        <v>-15012</v>
      </c>
      <c r="Z9" s="23">
        <v>50.140280561122239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/>
      <c r="P19" s="22"/>
      <c r="Q19" s="22"/>
      <c r="R19" s="22"/>
      <c r="S19" s="22"/>
      <c r="T19" s="22"/>
      <c r="U19" s="22"/>
      <c r="V19" s="22"/>
      <c r="W19" s="22">
        <v>3927918</v>
      </c>
      <c r="X19" s="22">
        <v>17202120</v>
      </c>
      <c r="Y19" s="22">
        <v>-13274202</v>
      </c>
      <c r="Z19" s="23">
        <v>-77.166081855027173</v>
      </c>
      <c r="AA19" s="20">
        <v>34404244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51260628</v>
      </c>
      <c r="Y25" s="22">
        <v>25630315</v>
      </c>
      <c r="Z25" s="23">
        <v>50.000001950814962</v>
      </c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750908196</v>
      </c>
      <c r="X32" s="31">
        <f t="shared" si="0"/>
        <v>799547442</v>
      </c>
      <c r="Y32" s="31">
        <f t="shared" si="0"/>
        <v>-48639246</v>
      </c>
      <c r="Z32" s="32">
        <f>+IF(X32&lt;&gt;0,+(Y32/X32)*100,0)</f>
        <v>-6.0833470842371851</v>
      </c>
      <c r="AA32" s="29">
        <f>SUM(AA6:AA31)</f>
        <v>1599094883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/>
      <c r="P34" s="22"/>
      <c r="Q34" s="22"/>
      <c r="R34" s="22"/>
      <c r="S34" s="22"/>
      <c r="T34" s="22"/>
      <c r="U34" s="22"/>
      <c r="V34" s="22"/>
      <c r="W34" s="22">
        <v>22080570</v>
      </c>
      <c r="X34" s="22">
        <v>25757034</v>
      </c>
      <c r="Y34" s="22">
        <v>-3676464</v>
      </c>
      <c r="Z34" s="23">
        <v>-14.273631039971448</v>
      </c>
      <c r="AA34" s="20">
        <v>51514046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/>
      <c r="P36" s="22"/>
      <c r="Q36" s="22"/>
      <c r="R36" s="22"/>
      <c r="S36" s="22"/>
      <c r="T36" s="22"/>
      <c r="U36" s="22"/>
      <c r="V36" s="22"/>
      <c r="W36" s="22">
        <v>588567610</v>
      </c>
      <c r="X36" s="22">
        <v>603693438</v>
      </c>
      <c r="Y36" s="22">
        <v>-15125828</v>
      </c>
      <c r="Z36" s="23">
        <v>-2.505547857222195</v>
      </c>
      <c r="AA36" s="20">
        <v>1207386875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/>
      <c r="Q37" s="22"/>
      <c r="R37" s="22"/>
      <c r="S37" s="22"/>
      <c r="T37" s="22"/>
      <c r="U37" s="22"/>
      <c r="V37" s="22"/>
      <c r="W37" s="22">
        <v>26422</v>
      </c>
      <c r="X37" s="22">
        <v>92292</v>
      </c>
      <c r="Y37" s="22">
        <v>-65870</v>
      </c>
      <c r="Z37" s="23">
        <v>-71.371299787630562</v>
      </c>
      <c r="AA37" s="20">
        <v>184580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79994736</v>
      </c>
      <c r="Y38" s="22">
        <v>-79994736</v>
      </c>
      <c r="Z38" s="23">
        <v>-100</v>
      </c>
      <c r="AA38" s="20">
        <v>159989473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/>
      <c r="P39" s="22"/>
      <c r="Q39" s="22"/>
      <c r="R39" s="22"/>
      <c r="S39" s="22"/>
      <c r="T39" s="22"/>
      <c r="U39" s="22"/>
      <c r="V39" s="22"/>
      <c r="W39" s="22">
        <v>33800566</v>
      </c>
      <c r="X39" s="22">
        <v>25379166</v>
      </c>
      <c r="Y39" s="22">
        <v>8421400</v>
      </c>
      <c r="Z39" s="23">
        <v>33.182335463663378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/>
      <c r="P41" s="22"/>
      <c r="Q41" s="22"/>
      <c r="R41" s="22"/>
      <c r="S41" s="22"/>
      <c r="T41" s="22"/>
      <c r="U41" s="22"/>
      <c r="V41" s="22"/>
      <c r="W41" s="22">
        <v>6045921</v>
      </c>
      <c r="X41" s="22">
        <v>13911000</v>
      </c>
      <c r="Y41" s="22">
        <v>-7865079</v>
      </c>
      <c r="Z41" s="23">
        <v>-56.53855941341385</v>
      </c>
      <c r="AA41" s="20">
        <v>27821992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/>
      <c r="P44" s="22"/>
      <c r="Q44" s="22"/>
      <c r="R44" s="22"/>
      <c r="S44" s="22"/>
      <c r="T44" s="22"/>
      <c r="U44" s="22"/>
      <c r="V44" s="22"/>
      <c r="W44" s="22">
        <v>-14538301</v>
      </c>
      <c r="X44" s="22">
        <v>7839636</v>
      </c>
      <c r="Y44" s="22">
        <v>-22377937</v>
      </c>
      <c r="Z44" s="23">
        <v>-285.44612275365847</v>
      </c>
      <c r="AA44" s="20">
        <v>15679250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635982788</v>
      </c>
      <c r="X47" s="31">
        <f t="shared" si="1"/>
        <v>756667302</v>
      </c>
      <c r="Y47" s="31">
        <f t="shared" si="1"/>
        <v>-120684514</v>
      </c>
      <c r="Z47" s="32">
        <f>+IF(X47&lt;&gt;0,+(Y47/X47)*100,0)</f>
        <v>-15.949481850346958</v>
      </c>
      <c r="AA47" s="29">
        <f>SUM(AA34:AA46)</f>
        <v>1513334554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114925408</v>
      </c>
      <c r="X48" s="41">
        <f t="shared" si="2"/>
        <v>42880140</v>
      </c>
      <c r="Y48" s="41">
        <f t="shared" si="2"/>
        <v>72045268</v>
      </c>
      <c r="Z48" s="42">
        <f>+IF(X48&lt;&gt;0,+(Y48/X48)*100,0)</f>
        <v>168.01546823307947</v>
      </c>
      <c r="AA48" s="39">
        <f>+AA32-AA47</f>
        <v>85760329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/>
      <c r="R49" s="22"/>
      <c r="S49" s="22"/>
      <c r="T49" s="22"/>
      <c r="U49" s="22"/>
      <c r="V49" s="22"/>
      <c r="W49" s="22">
        <v>7756376</v>
      </c>
      <c r="X49" s="22">
        <v>6746502</v>
      </c>
      <c r="Y49" s="22">
        <v>1009874</v>
      </c>
      <c r="Z49" s="23">
        <v>14.968853488815389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122681784</v>
      </c>
      <c r="X51" s="50">
        <f t="shared" si="3"/>
        <v>49626642</v>
      </c>
      <c r="Y51" s="50">
        <f t="shared" si="3"/>
        <v>73055142</v>
      </c>
      <c r="Z51" s="51">
        <f>+IF(X51&lt;&gt;0,+(Y51/X51)*100,0)</f>
        <v>147.20952104718268</v>
      </c>
      <c r="AA51" s="48">
        <f>SUM(AA48:AA50)</f>
        <v>99253329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122681784</v>
      </c>
      <c r="X53" s="56">
        <f t="shared" si="4"/>
        <v>49626642</v>
      </c>
      <c r="Y53" s="56">
        <f t="shared" si="4"/>
        <v>73055142</v>
      </c>
      <c r="Z53" s="57">
        <f>+IF(X53&lt;&gt;0,+(Y53/X53)*100,0)</f>
        <v>147.20952104718268</v>
      </c>
      <c r="AA53" s="54">
        <f>+AA51-AA52</f>
        <v>99253329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122681784</v>
      </c>
      <c r="X56" s="50">
        <f t="shared" si="5"/>
        <v>49626642</v>
      </c>
      <c r="Y56" s="50">
        <f t="shared" si="5"/>
        <v>73055142</v>
      </c>
      <c r="Z56" s="51">
        <f>+IF(X56&lt;&gt;0,+(Y56/X56)*100,0)</f>
        <v>147.20952104718268</v>
      </c>
      <c r="AA56" s="48">
        <f>SUM(AA53:AA55)</f>
        <v>99253329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122681784</v>
      </c>
      <c r="X59" s="67">
        <f t="shared" si="6"/>
        <v>49626642</v>
      </c>
      <c r="Y59" s="67">
        <f t="shared" si="6"/>
        <v>73055142</v>
      </c>
      <c r="Z59" s="68">
        <f>+IF(X59&lt;&gt;0,+(Y59/X59)*100,0)</f>
        <v>147.20952104718268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348125612</v>
      </c>
      <c r="G6" s="22"/>
      <c r="H6" s="22">
        <v>26702309</v>
      </c>
      <c r="I6" s="22">
        <v>52632127</v>
      </c>
      <c r="J6" s="22">
        <v>79334436</v>
      </c>
      <c r="K6" s="22">
        <v>21236526</v>
      </c>
      <c r="L6" s="22">
        <v>31766258</v>
      </c>
      <c r="M6" s="22"/>
      <c r="N6" s="22">
        <v>53002784</v>
      </c>
      <c r="O6" s="22"/>
      <c r="P6" s="22"/>
      <c r="Q6" s="22"/>
      <c r="R6" s="22"/>
      <c r="S6" s="22"/>
      <c r="T6" s="22"/>
      <c r="U6" s="22"/>
      <c r="V6" s="22"/>
      <c r="W6" s="22">
        <v>132337220</v>
      </c>
      <c r="X6" s="22">
        <v>183291758</v>
      </c>
      <c r="Y6" s="22">
        <v>-50954538</v>
      </c>
      <c r="Z6" s="23">
        <v>-27.799688625388164</v>
      </c>
      <c r="AA6" s="20">
        <v>348125612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60573777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54845301</v>
      </c>
      <c r="Y13" s="22">
        <v>-54845301</v>
      </c>
      <c r="Z13" s="23">
        <v>-100</v>
      </c>
      <c r="AA13" s="20">
        <v>60573777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>
        <v>-1002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-498</v>
      </c>
      <c r="Y19" s="22">
        <v>498</v>
      </c>
      <c r="Z19" s="23">
        <v>-100</v>
      </c>
      <c r="AA19" s="20">
        <v>-1002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118934</v>
      </c>
      <c r="Y23" s="22">
        <v>-118934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408927601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21236526</v>
      </c>
      <c r="L32" s="31">
        <f t="shared" si="0"/>
        <v>31766258</v>
      </c>
      <c r="M32" s="31">
        <f t="shared" si="0"/>
        <v>0</v>
      </c>
      <c r="N32" s="31">
        <f t="shared" si="0"/>
        <v>53002784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132337220</v>
      </c>
      <c r="X32" s="31">
        <f t="shared" si="0"/>
        <v>238255495</v>
      </c>
      <c r="Y32" s="31">
        <f t="shared" si="0"/>
        <v>-105918275</v>
      </c>
      <c r="Z32" s="32">
        <f>+IF(X32&lt;&gt;0,+(Y32/X32)*100,0)</f>
        <v>-44.455753266047445</v>
      </c>
      <c r="AA32" s="29">
        <f>SUM(AA6:AA31)</f>
        <v>408927601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>
        <v>2970421</v>
      </c>
      <c r="L34" s="22">
        <v>2830834</v>
      </c>
      <c r="M34" s="22"/>
      <c r="N34" s="22">
        <v>5801255</v>
      </c>
      <c r="O34" s="22"/>
      <c r="P34" s="22"/>
      <c r="Q34" s="22"/>
      <c r="R34" s="22"/>
      <c r="S34" s="22"/>
      <c r="T34" s="22"/>
      <c r="U34" s="22"/>
      <c r="V34" s="22"/>
      <c r="W34" s="22">
        <v>15305863</v>
      </c>
      <c r="X34" s="22">
        <v>21933593</v>
      </c>
      <c r="Y34" s="22">
        <v>-6627730</v>
      </c>
      <c r="Z34" s="23">
        <v>-30.217256242513479</v>
      </c>
      <c r="AA34" s="20">
        <v>37979321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443612453</v>
      </c>
      <c r="G36" s="22"/>
      <c r="H36" s="22">
        <v>62107070</v>
      </c>
      <c r="I36" s="22">
        <v>95331703</v>
      </c>
      <c r="J36" s="22">
        <v>157438773</v>
      </c>
      <c r="K36" s="22">
        <v>35560714</v>
      </c>
      <c r="L36" s="22">
        <v>30630976</v>
      </c>
      <c r="M36" s="22"/>
      <c r="N36" s="22">
        <v>66191690</v>
      </c>
      <c r="O36" s="22"/>
      <c r="P36" s="22"/>
      <c r="Q36" s="22"/>
      <c r="R36" s="22"/>
      <c r="S36" s="22"/>
      <c r="T36" s="22"/>
      <c r="U36" s="22"/>
      <c r="V36" s="22"/>
      <c r="W36" s="22">
        <v>223630463</v>
      </c>
      <c r="X36" s="22">
        <v>134477120</v>
      </c>
      <c r="Y36" s="22">
        <v>89153343</v>
      </c>
      <c r="Z36" s="23">
        <v>66.296291146032871</v>
      </c>
      <c r="AA36" s="20">
        <v>443612453</v>
      </c>
    </row>
    <row r="37" spans="1:27" ht="13.5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>
        <v>5789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5789</v>
      </c>
      <c r="Y37" s="22">
        <v>-5789</v>
      </c>
      <c r="Z37" s="23">
        <v>-100</v>
      </c>
      <c r="AA37" s="20">
        <v>5789</v>
      </c>
    </row>
    <row r="38" spans="1:27" ht="13.5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58606146</v>
      </c>
      <c r="Y38" s="22">
        <v>-58606146</v>
      </c>
      <c r="Z38" s="23">
        <v>-100</v>
      </c>
      <c r="AA38" s="20">
        <v>120000000</v>
      </c>
    </row>
    <row r="39" spans="1:27" ht="13.5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10783000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338454</v>
      </c>
      <c r="Y39" s="22">
        <v>-338454</v>
      </c>
      <c r="Z39" s="23">
        <v>-100</v>
      </c>
      <c r="AA39" s="20">
        <v>10783000</v>
      </c>
    </row>
    <row r="40" spans="1:27" ht="13.5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>
        <v>77270448</v>
      </c>
      <c r="G40" s="22"/>
      <c r="H40" s="22">
        <v>5960930</v>
      </c>
      <c r="I40" s="22">
        <v>9376418</v>
      </c>
      <c r="J40" s="22">
        <v>15337348</v>
      </c>
      <c r="K40" s="22">
        <v>6311167</v>
      </c>
      <c r="L40" s="22">
        <v>5544970</v>
      </c>
      <c r="M40" s="22"/>
      <c r="N40" s="22">
        <v>11856137</v>
      </c>
      <c r="O40" s="22"/>
      <c r="P40" s="22"/>
      <c r="Q40" s="22"/>
      <c r="R40" s="22"/>
      <c r="S40" s="22"/>
      <c r="T40" s="22"/>
      <c r="U40" s="22"/>
      <c r="V40" s="22"/>
      <c r="W40" s="22">
        <v>27193485</v>
      </c>
      <c r="X40" s="22">
        <v>36667440</v>
      </c>
      <c r="Y40" s="22">
        <v>-9473955</v>
      </c>
      <c r="Z40" s="23">
        <v>-25.837514154246925</v>
      </c>
      <c r="AA40" s="20">
        <v>77270448</v>
      </c>
    </row>
    <row r="41" spans="1:27" ht="13.5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16569354</v>
      </c>
      <c r="G41" s="22"/>
      <c r="H41" s="22">
        <v>591883</v>
      </c>
      <c r="I41" s="22">
        <v>1316126</v>
      </c>
      <c r="J41" s="22">
        <v>1908009</v>
      </c>
      <c r="K41" s="22">
        <v>1634697</v>
      </c>
      <c r="L41" s="22">
        <v>1137806</v>
      </c>
      <c r="M41" s="22"/>
      <c r="N41" s="22">
        <v>2772503</v>
      </c>
      <c r="O41" s="22"/>
      <c r="P41" s="22"/>
      <c r="Q41" s="22"/>
      <c r="R41" s="22"/>
      <c r="S41" s="22"/>
      <c r="T41" s="22"/>
      <c r="U41" s="22"/>
      <c r="V41" s="22"/>
      <c r="W41" s="22">
        <v>4680512</v>
      </c>
      <c r="X41" s="22">
        <v>7076387</v>
      </c>
      <c r="Y41" s="22">
        <v>-2395875</v>
      </c>
      <c r="Z41" s="23">
        <v>-33.857320126782213</v>
      </c>
      <c r="AA41" s="20">
        <v>16569354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>
        <v>17237664</v>
      </c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>
        <v>17237664</v>
      </c>
      <c r="Y43" s="22">
        <v>-17210470</v>
      </c>
      <c r="Z43" s="23">
        <v>-99.842240804786542</v>
      </c>
      <c r="AA43" s="20">
        <v>17237664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>
        <v>18020</v>
      </c>
      <c r="M44" s="22"/>
      <c r="N44" s="22">
        <v>18020</v>
      </c>
      <c r="O44" s="22"/>
      <c r="P44" s="22"/>
      <c r="Q44" s="22"/>
      <c r="R44" s="22"/>
      <c r="S44" s="22"/>
      <c r="T44" s="22"/>
      <c r="U44" s="22"/>
      <c r="V44" s="22"/>
      <c r="W44" s="22">
        <v>18295</v>
      </c>
      <c r="X44" s="22">
        <v>777770</v>
      </c>
      <c r="Y44" s="22">
        <v>-759475</v>
      </c>
      <c r="Z44" s="23">
        <v>-97.647762191907646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725012154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46476999</v>
      </c>
      <c r="L47" s="31">
        <f t="shared" si="1"/>
        <v>40162606</v>
      </c>
      <c r="M47" s="31">
        <f t="shared" si="1"/>
        <v>0</v>
      </c>
      <c r="N47" s="31">
        <f t="shared" si="1"/>
        <v>86639605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270855812</v>
      </c>
      <c r="X47" s="31">
        <f t="shared" si="1"/>
        <v>277120363</v>
      </c>
      <c r="Y47" s="31">
        <f t="shared" si="1"/>
        <v>-6264551</v>
      </c>
      <c r="Z47" s="32">
        <f>+IF(X47&lt;&gt;0,+(Y47/X47)*100,0)</f>
        <v>-2.260588479382152</v>
      </c>
      <c r="AA47" s="29">
        <f>SUM(AA34:AA46)</f>
        <v>725012154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-316084553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-25240473</v>
      </c>
      <c r="L48" s="41">
        <f t="shared" si="2"/>
        <v>-8396348</v>
      </c>
      <c r="M48" s="41">
        <f t="shared" si="2"/>
        <v>0</v>
      </c>
      <c r="N48" s="41">
        <f t="shared" si="2"/>
        <v>-33636821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-138518592</v>
      </c>
      <c r="X48" s="41">
        <f t="shared" si="2"/>
        <v>-38864868</v>
      </c>
      <c r="Y48" s="41">
        <f t="shared" si="2"/>
        <v>-99653724</v>
      </c>
      <c r="Z48" s="42">
        <f>+IF(X48&lt;&gt;0,+(Y48/X48)*100,0)</f>
        <v>256.41081297381481</v>
      </c>
      <c r="AA48" s="39">
        <f>+AA32-AA47</f>
        <v>-316084553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12500002</v>
      </c>
      <c r="Y49" s="22">
        <v>-12500002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-291084553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-25240473</v>
      </c>
      <c r="L51" s="50">
        <f t="shared" si="3"/>
        <v>-8396348</v>
      </c>
      <c r="M51" s="50">
        <f t="shared" si="3"/>
        <v>0</v>
      </c>
      <c r="N51" s="50">
        <f t="shared" si="3"/>
        <v>-33636821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-138518592</v>
      </c>
      <c r="X51" s="50">
        <f t="shared" si="3"/>
        <v>-26364866</v>
      </c>
      <c r="Y51" s="50">
        <f t="shared" si="3"/>
        <v>-112153726</v>
      </c>
      <c r="Z51" s="51">
        <f>+IF(X51&lt;&gt;0,+(Y51/X51)*100,0)</f>
        <v>425.39084401187546</v>
      </c>
      <c r="AA51" s="48">
        <f>SUM(AA48:AA50)</f>
        <v>-291084553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-291084553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-25240473</v>
      </c>
      <c r="L53" s="56">
        <f t="shared" si="4"/>
        <v>-8396348</v>
      </c>
      <c r="M53" s="56">
        <f t="shared" si="4"/>
        <v>0</v>
      </c>
      <c r="N53" s="56">
        <f t="shared" si="4"/>
        <v>-33636821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-138518592</v>
      </c>
      <c r="X53" s="56">
        <f t="shared" si="4"/>
        <v>-26364866</v>
      </c>
      <c r="Y53" s="56">
        <f t="shared" si="4"/>
        <v>-112153726</v>
      </c>
      <c r="Z53" s="57">
        <f>+IF(X53&lt;&gt;0,+(Y53/X53)*100,0)</f>
        <v>425.39084401187546</v>
      </c>
      <c r="AA53" s="54">
        <f>+AA51-AA52</f>
        <v>-291084553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-291084553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-25240473</v>
      </c>
      <c r="L56" s="50">
        <f t="shared" si="5"/>
        <v>-8396348</v>
      </c>
      <c r="M56" s="50">
        <f t="shared" si="5"/>
        <v>0</v>
      </c>
      <c r="N56" s="50">
        <f t="shared" si="5"/>
        <v>-33636821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-138518592</v>
      </c>
      <c r="X56" s="50">
        <f t="shared" si="5"/>
        <v>-26364866</v>
      </c>
      <c r="Y56" s="50">
        <f t="shared" si="5"/>
        <v>-112153726</v>
      </c>
      <c r="Z56" s="51">
        <f>+IF(X56&lt;&gt;0,+(Y56/X56)*100,0)</f>
        <v>425.39084401187546</v>
      </c>
      <c r="AA56" s="48">
        <f>SUM(AA53:AA55)</f>
        <v>-291084553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-291084553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-25240473</v>
      </c>
      <c r="L59" s="67">
        <f t="shared" si="6"/>
        <v>-8396348</v>
      </c>
      <c r="M59" s="67">
        <f t="shared" si="6"/>
        <v>0</v>
      </c>
      <c r="N59" s="67">
        <f t="shared" si="6"/>
        <v>-33636821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-138518592</v>
      </c>
      <c r="X59" s="67">
        <f t="shared" si="6"/>
        <v>-26364866</v>
      </c>
      <c r="Y59" s="67">
        <f t="shared" si="6"/>
        <v>-112153726</v>
      </c>
      <c r="Z59" s="68">
        <f>+IF(X59&lt;&gt;0,+(Y59/X59)*100,0)</f>
        <v>425.39084401187546</v>
      </c>
      <c r="AA59" s="65">
        <f>SUM(AA56:AA58)</f>
        <v>-291084553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789589117</v>
      </c>
      <c r="G6" s="22">
        <v>52926284</v>
      </c>
      <c r="H6" s="22">
        <v>55036411</v>
      </c>
      <c r="I6" s="22">
        <v>35017435</v>
      </c>
      <c r="J6" s="22">
        <v>142980130</v>
      </c>
      <c r="K6" s="22">
        <v>56455295</v>
      </c>
      <c r="L6" s="22">
        <v>41539308</v>
      </c>
      <c r="M6" s="22">
        <v>38723514</v>
      </c>
      <c r="N6" s="22">
        <v>136718117</v>
      </c>
      <c r="O6" s="22"/>
      <c r="P6" s="22"/>
      <c r="Q6" s="22"/>
      <c r="R6" s="22"/>
      <c r="S6" s="22"/>
      <c r="T6" s="22"/>
      <c r="U6" s="22"/>
      <c r="V6" s="22"/>
      <c r="W6" s="22">
        <v>279698247</v>
      </c>
      <c r="X6" s="22">
        <v>391358667</v>
      </c>
      <c r="Y6" s="22">
        <v>-111660420</v>
      </c>
      <c r="Z6" s="23">
        <v>-28.531480050242507</v>
      </c>
      <c r="AA6" s="20">
        <v>789589117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12323461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6079574</v>
      </c>
      <c r="Y23" s="22">
        <v>-6079574</v>
      </c>
      <c r="Z23" s="23">
        <v>-100</v>
      </c>
      <c r="AA23" s="20">
        <v>12323461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7168896</v>
      </c>
      <c r="Y25" s="22">
        <v>896126</v>
      </c>
      <c r="Z25" s="23">
        <v>12.500195288088989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/>
      <c r="P28" s="22"/>
      <c r="Q28" s="22"/>
      <c r="R28" s="22"/>
      <c r="S28" s="22"/>
      <c r="T28" s="22"/>
      <c r="U28" s="22"/>
      <c r="V28" s="22"/>
      <c r="W28" s="22">
        <v>149587154</v>
      </c>
      <c r="X28" s="22">
        <v>102881369</v>
      </c>
      <c r="Y28" s="22">
        <v>46705785</v>
      </c>
      <c r="Z28" s="23">
        <v>45.397709472547945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1021209241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81966486</v>
      </c>
      <c r="L32" s="31">
        <f t="shared" si="0"/>
        <v>67121090</v>
      </c>
      <c r="M32" s="31">
        <f t="shared" si="0"/>
        <v>67066225</v>
      </c>
      <c r="N32" s="31">
        <f t="shared" si="0"/>
        <v>216153801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437350423</v>
      </c>
      <c r="X32" s="31">
        <f t="shared" si="0"/>
        <v>507488506</v>
      </c>
      <c r="Y32" s="31">
        <f t="shared" si="0"/>
        <v>-70138083</v>
      </c>
      <c r="Z32" s="32">
        <f>+IF(X32&lt;&gt;0,+(Y32/X32)*100,0)</f>
        <v>-13.820624934508368</v>
      </c>
      <c r="AA32" s="29">
        <f>SUM(AA6:AA31)</f>
        <v>1021209241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>
        <v>2067835</v>
      </c>
      <c r="L34" s="22">
        <v>1967394</v>
      </c>
      <c r="M34" s="22">
        <v>1979446</v>
      </c>
      <c r="N34" s="22">
        <v>6014675</v>
      </c>
      <c r="O34" s="22"/>
      <c r="P34" s="22"/>
      <c r="Q34" s="22"/>
      <c r="R34" s="22"/>
      <c r="S34" s="22"/>
      <c r="T34" s="22"/>
      <c r="U34" s="22"/>
      <c r="V34" s="22"/>
      <c r="W34" s="22">
        <v>12414287</v>
      </c>
      <c r="X34" s="22">
        <v>14495000</v>
      </c>
      <c r="Y34" s="22">
        <v>-2080713</v>
      </c>
      <c r="Z34" s="23">
        <v>-14.35469472231804</v>
      </c>
      <c r="AA34" s="20">
        <v>29381758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>
        <v>75082637</v>
      </c>
      <c r="L36" s="22">
        <v>65065715</v>
      </c>
      <c r="M36" s="22">
        <v>59905934</v>
      </c>
      <c r="N36" s="22">
        <v>200054286</v>
      </c>
      <c r="O36" s="22"/>
      <c r="P36" s="22"/>
      <c r="Q36" s="22"/>
      <c r="R36" s="22"/>
      <c r="S36" s="22"/>
      <c r="T36" s="22"/>
      <c r="U36" s="22"/>
      <c r="V36" s="22"/>
      <c r="W36" s="22">
        <v>503899775</v>
      </c>
      <c r="X36" s="22">
        <v>496573669</v>
      </c>
      <c r="Y36" s="22">
        <v>7326106</v>
      </c>
      <c r="Z36" s="23">
        <v>1.4753311456794138</v>
      </c>
      <c r="AA36" s="20">
        <v>1006568247</v>
      </c>
    </row>
    <row r="37" spans="1:27" ht="13.5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>
        <v>1638</v>
      </c>
      <c r="L37" s="22"/>
      <c r="M37" s="22"/>
      <c r="N37" s="22">
        <v>1638</v>
      </c>
      <c r="O37" s="22"/>
      <c r="P37" s="22"/>
      <c r="Q37" s="22"/>
      <c r="R37" s="22"/>
      <c r="S37" s="22"/>
      <c r="T37" s="22"/>
      <c r="U37" s="22"/>
      <c r="V37" s="22"/>
      <c r="W37" s="22">
        <v>1638</v>
      </c>
      <c r="X37" s="22">
        <v>7178</v>
      </c>
      <c r="Y37" s="22">
        <v>-5540</v>
      </c>
      <c r="Z37" s="23">
        <v>-77.180273056561717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237526032</v>
      </c>
      <c r="D38" s="20"/>
      <c r="E38" s="21">
        <v>79188078</v>
      </c>
      <c r="F38" s="22">
        <v>79188078</v>
      </c>
      <c r="G38" s="22">
        <v>6258</v>
      </c>
      <c r="H38" s="22">
        <v>60385</v>
      </c>
      <c r="I38" s="22">
        <v>42790</v>
      </c>
      <c r="J38" s="22">
        <v>109433</v>
      </c>
      <c r="K38" s="22">
        <v>94662</v>
      </c>
      <c r="L38" s="22">
        <v>86378</v>
      </c>
      <c r="M38" s="22">
        <v>30801977</v>
      </c>
      <c r="N38" s="22">
        <v>30983017</v>
      </c>
      <c r="O38" s="22"/>
      <c r="P38" s="22"/>
      <c r="Q38" s="22"/>
      <c r="R38" s="22"/>
      <c r="S38" s="22"/>
      <c r="T38" s="22"/>
      <c r="U38" s="22"/>
      <c r="V38" s="22"/>
      <c r="W38" s="22">
        <v>31092450</v>
      </c>
      <c r="X38" s="22">
        <v>39066118</v>
      </c>
      <c r="Y38" s="22">
        <v>-7973668</v>
      </c>
      <c r="Z38" s="23">
        <v>-20.410699624672205</v>
      </c>
      <c r="AA38" s="20">
        <v>79188078</v>
      </c>
    </row>
    <row r="39" spans="1:27" ht="13.5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49336263</v>
      </c>
      <c r="G39" s="22">
        <v>3610945</v>
      </c>
      <c r="H39" s="22">
        <v>3610945</v>
      </c>
      <c r="I39" s="22">
        <v>3191768</v>
      </c>
      <c r="J39" s="22">
        <v>10413658</v>
      </c>
      <c r="K39" s="22">
        <v>3610945</v>
      </c>
      <c r="L39" s="22">
        <v>3191768</v>
      </c>
      <c r="M39" s="22">
        <v>3610945</v>
      </c>
      <c r="N39" s="22">
        <v>10413658</v>
      </c>
      <c r="O39" s="22"/>
      <c r="P39" s="22"/>
      <c r="Q39" s="22"/>
      <c r="R39" s="22"/>
      <c r="S39" s="22"/>
      <c r="T39" s="22"/>
      <c r="U39" s="22"/>
      <c r="V39" s="22"/>
      <c r="W39" s="22">
        <v>20827316</v>
      </c>
      <c r="X39" s="22">
        <v>24339224</v>
      </c>
      <c r="Y39" s="22">
        <v>-3511908</v>
      </c>
      <c r="Z39" s="23">
        <v>-14.42900562483011</v>
      </c>
      <c r="AA39" s="20">
        <v>49336263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38814917</v>
      </c>
      <c r="G41" s="22">
        <v>154020</v>
      </c>
      <c r="H41" s="22">
        <v>3045051</v>
      </c>
      <c r="I41" s="22">
        <v>4209192</v>
      </c>
      <c r="J41" s="22">
        <v>7408263</v>
      </c>
      <c r="K41" s="22">
        <v>2477705</v>
      </c>
      <c r="L41" s="22">
        <v>3555018</v>
      </c>
      <c r="M41" s="22">
        <v>1377799</v>
      </c>
      <c r="N41" s="22">
        <v>7410522</v>
      </c>
      <c r="O41" s="22"/>
      <c r="P41" s="22"/>
      <c r="Q41" s="22"/>
      <c r="R41" s="22"/>
      <c r="S41" s="22"/>
      <c r="T41" s="22"/>
      <c r="U41" s="22"/>
      <c r="V41" s="22"/>
      <c r="W41" s="22">
        <v>14818785</v>
      </c>
      <c r="X41" s="22">
        <v>19148692</v>
      </c>
      <c r="Y41" s="22">
        <v>-4329907</v>
      </c>
      <c r="Z41" s="23">
        <v>-22.612024883997297</v>
      </c>
      <c r="AA41" s="20">
        <v>38814917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>
        <v>3496170</v>
      </c>
      <c r="L44" s="22">
        <v>3684089</v>
      </c>
      <c r="M44" s="22">
        <v>4525995</v>
      </c>
      <c r="N44" s="22">
        <v>11706254</v>
      </c>
      <c r="O44" s="22"/>
      <c r="P44" s="22"/>
      <c r="Q44" s="22"/>
      <c r="R44" s="22"/>
      <c r="S44" s="22"/>
      <c r="T44" s="22"/>
      <c r="U44" s="22"/>
      <c r="V44" s="22"/>
      <c r="W44" s="22">
        <v>20125599</v>
      </c>
      <c r="X44" s="22">
        <v>16459499</v>
      </c>
      <c r="Y44" s="22">
        <v>3666100</v>
      </c>
      <c r="Z44" s="23">
        <v>22.273460449798623</v>
      </c>
      <c r="AA44" s="20">
        <v>33363846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1141212024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1236667661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86831592</v>
      </c>
      <c r="L47" s="31">
        <f t="shared" si="1"/>
        <v>77550362</v>
      </c>
      <c r="M47" s="31">
        <f t="shared" si="1"/>
        <v>102202096</v>
      </c>
      <c r="N47" s="31">
        <f t="shared" si="1"/>
        <v>266584050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603179850</v>
      </c>
      <c r="X47" s="31">
        <f t="shared" si="1"/>
        <v>610089380</v>
      </c>
      <c r="Y47" s="31">
        <f t="shared" si="1"/>
        <v>-6909530</v>
      </c>
      <c r="Z47" s="32">
        <f>+IF(X47&lt;&gt;0,+(Y47/X47)*100,0)</f>
        <v>-1.1325438905361702</v>
      </c>
      <c r="AA47" s="29">
        <f>SUM(AA34:AA46)</f>
        <v>1236667661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-385141952</v>
      </c>
      <c r="D48" s="39">
        <f t="shared" si="2"/>
        <v>0</v>
      </c>
      <c r="E48" s="40">
        <f t="shared" si="2"/>
        <v>-215458420</v>
      </c>
      <c r="F48" s="41">
        <f t="shared" si="2"/>
        <v>-215458420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-4865106</v>
      </c>
      <c r="L48" s="41">
        <f t="shared" si="2"/>
        <v>-10429272</v>
      </c>
      <c r="M48" s="41">
        <f t="shared" si="2"/>
        <v>-35135871</v>
      </c>
      <c r="N48" s="41">
        <f t="shared" si="2"/>
        <v>-50430249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-165829427</v>
      </c>
      <c r="X48" s="41">
        <f t="shared" si="2"/>
        <v>-102600874</v>
      </c>
      <c r="Y48" s="41">
        <f t="shared" si="2"/>
        <v>-63228553</v>
      </c>
      <c r="Z48" s="42">
        <f>+IF(X48&lt;&gt;0,+(Y48/X48)*100,0)</f>
        <v>61.625745020456648</v>
      </c>
      <c r="AA48" s="39">
        <f>+AA32-AA47</f>
        <v>-215458420</v>
      </c>
    </row>
    <row r="49" spans="1:27" ht="25.5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>
        <v>8369784</v>
      </c>
      <c r="L49" s="22">
        <v>3375830</v>
      </c>
      <c r="M49" s="22">
        <v>12912101</v>
      </c>
      <c r="N49" s="22">
        <v>24657715</v>
      </c>
      <c r="O49" s="22"/>
      <c r="P49" s="22"/>
      <c r="Q49" s="22"/>
      <c r="R49" s="22"/>
      <c r="S49" s="22"/>
      <c r="T49" s="22"/>
      <c r="U49" s="22"/>
      <c r="V49" s="22"/>
      <c r="W49" s="22">
        <v>39813610</v>
      </c>
      <c r="X49" s="22">
        <v>52000000</v>
      </c>
      <c r="Y49" s="22">
        <v>-12186390</v>
      </c>
      <c r="Z49" s="23">
        <v>-23.435365384615384</v>
      </c>
      <c r="AA49" s="20">
        <v>62000000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-350052952</v>
      </c>
      <c r="D51" s="48">
        <f t="shared" si="3"/>
        <v>0</v>
      </c>
      <c r="E51" s="49">
        <f t="shared" si="3"/>
        <v>-153458420</v>
      </c>
      <c r="F51" s="50">
        <f t="shared" si="3"/>
        <v>-153458420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3504678</v>
      </c>
      <c r="L51" s="50">
        <f t="shared" si="3"/>
        <v>-7053442</v>
      </c>
      <c r="M51" s="50">
        <f t="shared" si="3"/>
        <v>-22223770</v>
      </c>
      <c r="N51" s="50">
        <f t="shared" si="3"/>
        <v>-25772534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-126015817</v>
      </c>
      <c r="X51" s="50">
        <f t="shared" si="3"/>
        <v>-50600874</v>
      </c>
      <c r="Y51" s="50">
        <f t="shared" si="3"/>
        <v>-75414943</v>
      </c>
      <c r="Z51" s="51">
        <f>+IF(X51&lt;&gt;0,+(Y51/X51)*100,0)</f>
        <v>149.03881502125833</v>
      </c>
      <c r="AA51" s="48">
        <f>SUM(AA48:AA50)</f>
        <v>-153458420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-350052952</v>
      </c>
      <c r="D53" s="54">
        <f>+D51-D52</f>
        <v>0</v>
      </c>
      <c r="E53" s="55">
        <f t="shared" si="4"/>
        <v>-153458420</v>
      </c>
      <c r="F53" s="56">
        <f t="shared" si="4"/>
        <v>-153458420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3504678</v>
      </c>
      <c r="L53" s="56">
        <f t="shared" si="4"/>
        <v>-7053442</v>
      </c>
      <c r="M53" s="56">
        <f t="shared" si="4"/>
        <v>-22223770</v>
      </c>
      <c r="N53" s="56">
        <f t="shared" si="4"/>
        <v>-25772534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-126015817</v>
      </c>
      <c r="X53" s="56">
        <f t="shared" si="4"/>
        <v>-50600874</v>
      </c>
      <c r="Y53" s="56">
        <f t="shared" si="4"/>
        <v>-75414943</v>
      </c>
      <c r="Z53" s="57">
        <f>+IF(X53&lt;&gt;0,+(Y53/X53)*100,0)</f>
        <v>149.03881502125833</v>
      </c>
      <c r="AA53" s="54">
        <f>+AA51-AA52</f>
        <v>-153458420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-350052952</v>
      </c>
      <c r="D56" s="48">
        <f>SUM(D53:D55)</f>
        <v>0</v>
      </c>
      <c r="E56" s="49">
        <f t="shared" si="5"/>
        <v>-153458420</v>
      </c>
      <c r="F56" s="50">
        <f t="shared" si="5"/>
        <v>-153458420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3504678</v>
      </c>
      <c r="L56" s="50">
        <f t="shared" si="5"/>
        <v>-7053442</v>
      </c>
      <c r="M56" s="50">
        <f t="shared" si="5"/>
        <v>-22223770</v>
      </c>
      <c r="N56" s="50">
        <f t="shared" si="5"/>
        <v>-25772534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-126015817</v>
      </c>
      <c r="X56" s="50">
        <f t="shared" si="5"/>
        <v>-50600874</v>
      </c>
      <c r="Y56" s="50">
        <f t="shared" si="5"/>
        <v>-75414943</v>
      </c>
      <c r="Z56" s="51">
        <f>+IF(X56&lt;&gt;0,+(Y56/X56)*100,0)</f>
        <v>149.03881502125833</v>
      </c>
      <c r="AA56" s="48">
        <f>SUM(AA53:AA55)</f>
        <v>-153458420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-350052952</v>
      </c>
      <c r="D59" s="65">
        <f>SUM(D56:D58)</f>
        <v>0</v>
      </c>
      <c r="E59" s="66">
        <f t="shared" si="6"/>
        <v>-153458420</v>
      </c>
      <c r="F59" s="67">
        <f t="shared" si="6"/>
        <v>-153458420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3504678</v>
      </c>
      <c r="L59" s="67">
        <f t="shared" si="6"/>
        <v>-7053442</v>
      </c>
      <c r="M59" s="67">
        <f t="shared" si="6"/>
        <v>-22223770</v>
      </c>
      <c r="N59" s="67">
        <f t="shared" si="6"/>
        <v>-25772534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-126015817</v>
      </c>
      <c r="X59" s="67">
        <f t="shared" si="6"/>
        <v>-50600874</v>
      </c>
      <c r="Y59" s="67">
        <f t="shared" si="6"/>
        <v>-75414943</v>
      </c>
      <c r="Z59" s="68">
        <f>+IF(X59&lt;&gt;0,+(Y59/X59)*100,0)</f>
        <v>149.03881502125833</v>
      </c>
      <c r="AA59" s="65">
        <f>SUM(AA56:AA58)</f>
        <v>-153458420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>
        <v>49723</v>
      </c>
      <c r="L6" s="22">
        <v>43824</v>
      </c>
      <c r="M6" s="22">
        <v>50042</v>
      </c>
      <c r="N6" s="22">
        <v>143589</v>
      </c>
      <c r="O6" s="22"/>
      <c r="P6" s="22"/>
      <c r="Q6" s="22"/>
      <c r="R6" s="22"/>
      <c r="S6" s="22"/>
      <c r="T6" s="22"/>
      <c r="U6" s="22"/>
      <c r="V6" s="22"/>
      <c r="W6" s="22">
        <v>236329</v>
      </c>
      <c r="X6" s="22">
        <v>304998</v>
      </c>
      <c r="Y6" s="22">
        <v>-68669</v>
      </c>
      <c r="Z6" s="23">
        <v>-22.514573866058139</v>
      </c>
      <c r="AA6" s="20">
        <v>609996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49723</v>
      </c>
      <c r="L32" s="31">
        <f t="shared" si="0"/>
        <v>43824</v>
      </c>
      <c r="M32" s="31">
        <f t="shared" si="0"/>
        <v>50042</v>
      </c>
      <c r="N32" s="31">
        <f t="shared" si="0"/>
        <v>143589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236329</v>
      </c>
      <c r="X32" s="31">
        <f t="shared" si="0"/>
        <v>304998</v>
      </c>
      <c r="Y32" s="31">
        <f t="shared" si="0"/>
        <v>-68669</v>
      </c>
      <c r="Z32" s="32">
        <f>+IF(X32&lt;&gt;0,+(Y32/X32)*100,0)</f>
        <v>-22.514573866058139</v>
      </c>
      <c r="AA32" s="29">
        <f>SUM(AA6:AA31)</f>
        <v>609996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49723</v>
      </c>
      <c r="L48" s="41">
        <f t="shared" si="2"/>
        <v>43824</v>
      </c>
      <c r="M48" s="41">
        <f t="shared" si="2"/>
        <v>50042</v>
      </c>
      <c r="N48" s="41">
        <f t="shared" si="2"/>
        <v>143589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236329</v>
      </c>
      <c r="X48" s="41">
        <f t="shared" si="2"/>
        <v>304998</v>
      </c>
      <c r="Y48" s="41">
        <f t="shared" si="2"/>
        <v>-68669</v>
      </c>
      <c r="Z48" s="42">
        <f>+IF(X48&lt;&gt;0,+(Y48/X48)*100,0)</f>
        <v>-22.514573866058139</v>
      </c>
      <c r="AA48" s="39">
        <f>+AA32-AA47</f>
        <v>609996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49723</v>
      </c>
      <c r="L51" s="50">
        <f t="shared" si="3"/>
        <v>43824</v>
      </c>
      <c r="M51" s="50">
        <f t="shared" si="3"/>
        <v>50042</v>
      </c>
      <c r="N51" s="50">
        <f t="shared" si="3"/>
        <v>143589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236329</v>
      </c>
      <c r="X51" s="50">
        <f t="shared" si="3"/>
        <v>304998</v>
      </c>
      <c r="Y51" s="50">
        <f t="shared" si="3"/>
        <v>-68669</v>
      </c>
      <c r="Z51" s="51">
        <f>+IF(X51&lt;&gt;0,+(Y51/X51)*100,0)</f>
        <v>-22.514573866058139</v>
      </c>
      <c r="AA51" s="48">
        <f>SUM(AA48:AA50)</f>
        <v>609996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49723</v>
      </c>
      <c r="L53" s="56">
        <f t="shared" si="4"/>
        <v>43824</v>
      </c>
      <c r="M53" s="56">
        <f t="shared" si="4"/>
        <v>50042</v>
      </c>
      <c r="N53" s="56">
        <f t="shared" si="4"/>
        <v>143589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236329</v>
      </c>
      <c r="X53" s="56">
        <f t="shared" si="4"/>
        <v>304998</v>
      </c>
      <c r="Y53" s="56">
        <f t="shared" si="4"/>
        <v>-68669</v>
      </c>
      <c r="Z53" s="57">
        <f>+IF(X53&lt;&gt;0,+(Y53/X53)*100,0)</f>
        <v>-22.514573866058139</v>
      </c>
      <c r="AA53" s="54">
        <f>+AA51-AA52</f>
        <v>609996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49723</v>
      </c>
      <c r="L56" s="50">
        <f t="shared" si="5"/>
        <v>43824</v>
      </c>
      <c r="M56" s="50">
        <f t="shared" si="5"/>
        <v>50042</v>
      </c>
      <c r="N56" s="50">
        <f t="shared" si="5"/>
        <v>143589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236329</v>
      </c>
      <c r="X56" s="50">
        <f t="shared" si="5"/>
        <v>304998</v>
      </c>
      <c r="Y56" s="50">
        <f t="shared" si="5"/>
        <v>-68669</v>
      </c>
      <c r="Z56" s="51">
        <f>+IF(X56&lt;&gt;0,+(Y56/X56)*100,0)</f>
        <v>-22.514573866058139</v>
      </c>
      <c r="AA56" s="48">
        <f>SUM(AA53:AA55)</f>
        <v>609996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49723</v>
      </c>
      <c r="L59" s="67">
        <f t="shared" si="6"/>
        <v>43824</v>
      </c>
      <c r="M59" s="67">
        <f t="shared" si="6"/>
        <v>50042</v>
      </c>
      <c r="N59" s="67">
        <f t="shared" si="6"/>
        <v>143589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236329</v>
      </c>
      <c r="X59" s="67">
        <f t="shared" si="6"/>
        <v>304998</v>
      </c>
      <c r="Y59" s="67">
        <f t="shared" si="6"/>
        <v>-68669</v>
      </c>
      <c r="Z59" s="68">
        <f>+IF(X59&lt;&gt;0,+(Y59/X59)*100,0)</f>
        <v>-22.514573866058139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/>
      <c r="P6" s="22"/>
      <c r="Q6" s="22"/>
      <c r="R6" s="22"/>
      <c r="S6" s="22"/>
      <c r="T6" s="22"/>
      <c r="U6" s="22"/>
      <c r="V6" s="22"/>
      <c r="W6" s="22">
        <v>8749510001</v>
      </c>
      <c r="X6" s="22">
        <v>8913041413</v>
      </c>
      <c r="Y6" s="22">
        <v>-163531412</v>
      </c>
      <c r="Z6" s="23">
        <v>-1.8347430963518625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/>
      <c r="P10" s="22"/>
      <c r="Q10" s="22"/>
      <c r="R10" s="22"/>
      <c r="S10" s="22"/>
      <c r="T10" s="22"/>
      <c r="U10" s="22"/>
      <c r="V10" s="22"/>
      <c r="W10" s="22">
        <v>7466897</v>
      </c>
      <c r="X10" s="22">
        <v>9019884</v>
      </c>
      <c r="Y10" s="22">
        <v>-1552987</v>
      </c>
      <c r="Z10" s="23">
        <v>-17.217372196804305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/>
      <c r="P13" s="22"/>
      <c r="Q13" s="22"/>
      <c r="R13" s="22"/>
      <c r="S13" s="22"/>
      <c r="T13" s="22"/>
      <c r="U13" s="22"/>
      <c r="V13" s="22"/>
      <c r="W13" s="22">
        <v>153193339</v>
      </c>
      <c r="X13" s="22">
        <v>107742000</v>
      </c>
      <c r="Y13" s="22">
        <v>45451339</v>
      </c>
      <c r="Z13" s="23">
        <v>42.185349260269902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/>
      <c r="P17" s="22"/>
      <c r="Q17" s="22"/>
      <c r="R17" s="22"/>
      <c r="S17" s="22"/>
      <c r="T17" s="22"/>
      <c r="U17" s="22"/>
      <c r="V17" s="22"/>
      <c r="W17" s="22">
        <v>2853</v>
      </c>
      <c r="X17" s="22">
        <v>253389</v>
      </c>
      <c r="Y17" s="22">
        <v>-250536</v>
      </c>
      <c r="Z17" s="23">
        <v>-98.874063199270694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/>
      <c r="P19" s="22"/>
      <c r="Q19" s="22"/>
      <c r="R19" s="22"/>
      <c r="S19" s="22"/>
      <c r="T19" s="22"/>
      <c r="U19" s="22"/>
      <c r="V19" s="22"/>
      <c r="W19" s="22">
        <v>3668345</v>
      </c>
      <c r="X19" s="22">
        <v>1378644</v>
      </c>
      <c r="Y19" s="22">
        <v>2289701</v>
      </c>
      <c r="Z19" s="23">
        <v>166.08355746661212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171364054</v>
      </c>
      <c r="Y25" s="22">
        <v>-24168400</v>
      </c>
      <c r="Z25" s="23">
        <v>-14.103541224579105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/>
      <c r="Q30" s="22"/>
      <c r="R30" s="22"/>
      <c r="S30" s="22"/>
      <c r="T30" s="22"/>
      <c r="U30" s="22"/>
      <c r="V30" s="22"/>
      <c r="W30" s="22">
        <v>353569</v>
      </c>
      <c r="X30" s="22">
        <v>30862920</v>
      </c>
      <c r="Y30" s="22">
        <v>-30509351</v>
      </c>
      <c r="Z30" s="23">
        <v>-98.854389020870343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9061405902</v>
      </c>
      <c r="X32" s="31">
        <f t="shared" si="0"/>
        <v>9233662304</v>
      </c>
      <c r="Y32" s="31">
        <f t="shared" si="0"/>
        <v>-172256402</v>
      </c>
      <c r="Z32" s="32">
        <f>+IF(X32&lt;&gt;0,+(Y32/X32)*100,0)</f>
        <v>-1.8655263353672675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/>
      <c r="P34" s="22"/>
      <c r="Q34" s="22"/>
      <c r="R34" s="22"/>
      <c r="S34" s="22"/>
      <c r="T34" s="22"/>
      <c r="U34" s="22"/>
      <c r="V34" s="22"/>
      <c r="W34" s="22">
        <v>750428243</v>
      </c>
      <c r="X34" s="22">
        <v>681398089</v>
      </c>
      <c r="Y34" s="22">
        <v>69030154</v>
      </c>
      <c r="Z34" s="23">
        <v>10.130664455092123</v>
      </c>
      <c r="AA34" s="20">
        <v>1461510290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/>
      <c r="P36" s="22"/>
      <c r="Q36" s="22"/>
      <c r="R36" s="22"/>
      <c r="S36" s="22"/>
      <c r="T36" s="22"/>
      <c r="U36" s="22"/>
      <c r="V36" s="22"/>
      <c r="W36" s="22">
        <v>7785933461</v>
      </c>
      <c r="X36" s="22">
        <v>8316740186</v>
      </c>
      <c r="Y36" s="22">
        <v>-530806725</v>
      </c>
      <c r="Z36" s="23">
        <v>-6.382389170862095</v>
      </c>
      <c r="AA36" s="20">
        <v>15147654570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/>
      <c r="P37" s="22"/>
      <c r="Q37" s="22"/>
      <c r="R37" s="22"/>
      <c r="S37" s="22"/>
      <c r="T37" s="22"/>
      <c r="U37" s="22"/>
      <c r="V37" s="22"/>
      <c r="W37" s="22">
        <v>315168595</v>
      </c>
      <c r="X37" s="22">
        <v>259216936</v>
      </c>
      <c r="Y37" s="22">
        <v>55951659</v>
      </c>
      <c r="Z37" s="23">
        <v>21.584877849184977</v>
      </c>
      <c r="AA37" s="20">
        <v>375797080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/>
      <c r="P38" s="22"/>
      <c r="Q38" s="22"/>
      <c r="R38" s="22"/>
      <c r="S38" s="22"/>
      <c r="T38" s="22"/>
      <c r="U38" s="22"/>
      <c r="V38" s="22"/>
      <c r="W38" s="22">
        <v>193583190</v>
      </c>
      <c r="X38" s="22">
        <v>193583190</v>
      </c>
      <c r="Y38" s="22"/>
      <c r="Z38" s="23"/>
      <c r="AA38" s="20">
        <v>377186350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/>
      <c r="P39" s="22"/>
      <c r="Q39" s="22"/>
      <c r="R39" s="22"/>
      <c r="S39" s="22"/>
      <c r="T39" s="22"/>
      <c r="U39" s="22"/>
      <c r="V39" s="22"/>
      <c r="W39" s="22">
        <v>180173428</v>
      </c>
      <c r="X39" s="22">
        <v>216880902</v>
      </c>
      <c r="Y39" s="22">
        <v>-36707474</v>
      </c>
      <c r="Z39" s="23">
        <v>-16.925175827606985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/>
      <c r="P40" s="22"/>
      <c r="Q40" s="22"/>
      <c r="R40" s="22"/>
      <c r="S40" s="22"/>
      <c r="T40" s="22"/>
      <c r="U40" s="22"/>
      <c r="V40" s="22"/>
      <c r="W40" s="22">
        <v>79486901</v>
      </c>
      <c r="X40" s="22">
        <v>76150573</v>
      </c>
      <c r="Y40" s="22">
        <v>3336328</v>
      </c>
      <c r="Z40" s="23">
        <v>4.3812250762709297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/>
      <c r="P41" s="22"/>
      <c r="Q41" s="22"/>
      <c r="R41" s="22"/>
      <c r="S41" s="22"/>
      <c r="T41" s="22"/>
      <c r="U41" s="22"/>
      <c r="V41" s="22"/>
      <c r="W41" s="22">
        <v>422598843</v>
      </c>
      <c r="X41" s="22">
        <v>340216958</v>
      </c>
      <c r="Y41" s="22">
        <v>82381885</v>
      </c>
      <c r="Z41" s="23">
        <v>24.214514609821418</v>
      </c>
      <c r="AA41" s="20">
        <v>692449000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/>
      <c r="P44" s="22"/>
      <c r="Q44" s="22"/>
      <c r="R44" s="22"/>
      <c r="S44" s="22"/>
      <c r="T44" s="22"/>
      <c r="U44" s="22"/>
      <c r="V44" s="22"/>
      <c r="W44" s="22">
        <v>39555588</v>
      </c>
      <c r="X44" s="22">
        <v>48688398</v>
      </c>
      <c r="Y44" s="22">
        <v>-9132810</v>
      </c>
      <c r="Z44" s="23">
        <v>-18.757672002270436</v>
      </c>
      <c r="AA44" s="20">
        <v>97647470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/>
      <c r="P46" s="22"/>
      <c r="Q46" s="22"/>
      <c r="R46" s="22"/>
      <c r="S46" s="22"/>
      <c r="T46" s="22"/>
      <c r="U46" s="22"/>
      <c r="V46" s="22"/>
      <c r="W46" s="22">
        <v>-207233</v>
      </c>
      <c r="X46" s="22">
        <v>30820788</v>
      </c>
      <c r="Y46" s="22">
        <v>-31028021</v>
      </c>
      <c r="Z46" s="23">
        <v>-100.67238060233892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9766721016</v>
      </c>
      <c r="X47" s="31">
        <f t="shared" si="1"/>
        <v>10163696020</v>
      </c>
      <c r="Y47" s="31">
        <f t="shared" si="1"/>
        <v>-396975004</v>
      </c>
      <c r="Z47" s="32">
        <f>+IF(X47&lt;&gt;0,+(Y47/X47)*100,0)</f>
        <v>-3.9058134286861521</v>
      </c>
      <c r="AA47" s="29">
        <f>SUM(AA34:AA46)</f>
        <v>18799966690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-705315114</v>
      </c>
      <c r="X48" s="41">
        <f t="shared" si="2"/>
        <v>-930033716</v>
      </c>
      <c r="Y48" s="41">
        <f t="shared" si="2"/>
        <v>224718602</v>
      </c>
      <c r="Z48" s="42">
        <f>+IF(X48&lt;&gt;0,+(Y48/X48)*100,0)</f>
        <v>-24.16241455917282</v>
      </c>
      <c r="AA48" s="39">
        <f>+AA32-AA47</f>
        <v>109590510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/>
      <c r="P49" s="22"/>
      <c r="Q49" s="22"/>
      <c r="R49" s="22"/>
      <c r="S49" s="22"/>
      <c r="T49" s="22"/>
      <c r="U49" s="22"/>
      <c r="V49" s="22"/>
      <c r="W49" s="22">
        <v>154310000</v>
      </c>
      <c r="X49" s="22">
        <v>295044000</v>
      </c>
      <c r="Y49" s="22">
        <v>-140734000</v>
      </c>
      <c r="Z49" s="23">
        <v>-47.699326202193568</v>
      </c>
      <c r="AA49" s="20">
        <v>295044000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-551005114</v>
      </c>
      <c r="X51" s="50">
        <f t="shared" si="3"/>
        <v>-634989716</v>
      </c>
      <c r="Y51" s="50">
        <f t="shared" si="3"/>
        <v>83984602</v>
      </c>
      <c r="Z51" s="51">
        <f>+IF(X51&lt;&gt;0,+(Y51/X51)*100,0)</f>
        <v>-13.226135775717035</v>
      </c>
      <c r="AA51" s="48">
        <f>SUM(AA48:AA50)</f>
        <v>404634510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-551005114</v>
      </c>
      <c r="X53" s="56">
        <f t="shared" si="4"/>
        <v>-634989716</v>
      </c>
      <c r="Y53" s="56">
        <f t="shared" si="4"/>
        <v>83984602</v>
      </c>
      <c r="Z53" s="57">
        <f>+IF(X53&lt;&gt;0,+(Y53/X53)*100,0)</f>
        <v>-13.226135775717035</v>
      </c>
      <c r="AA53" s="54">
        <f>+AA51-AA52</f>
        <v>404634510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-551005114</v>
      </c>
      <c r="X56" s="50">
        <f t="shared" si="5"/>
        <v>-634989716</v>
      </c>
      <c r="Y56" s="50">
        <f t="shared" si="5"/>
        <v>83984602</v>
      </c>
      <c r="Z56" s="51">
        <f>+IF(X56&lt;&gt;0,+(Y56/X56)*100,0)</f>
        <v>-13.226135775717035</v>
      </c>
      <c r="AA56" s="48">
        <f>SUM(AA53:AA55)</f>
        <v>404634510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-551005114</v>
      </c>
      <c r="X59" s="67">
        <f t="shared" si="6"/>
        <v>-634989716</v>
      </c>
      <c r="Y59" s="67">
        <f t="shared" si="6"/>
        <v>83984602</v>
      </c>
      <c r="Z59" s="68">
        <f>+IF(X59&lt;&gt;0,+(Y59/X59)*100,0)</f>
        <v>-13.226135775717035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>
        <v>553300</v>
      </c>
      <c r="L41" s="22"/>
      <c r="M41" s="22"/>
      <c r="N41" s="22">
        <v>553300</v>
      </c>
      <c r="O41" s="22"/>
      <c r="P41" s="22"/>
      <c r="Q41" s="22"/>
      <c r="R41" s="22"/>
      <c r="S41" s="22"/>
      <c r="T41" s="22"/>
      <c r="U41" s="22"/>
      <c r="V41" s="22"/>
      <c r="W41" s="22">
        <v>1454000</v>
      </c>
      <c r="X41" s="22">
        <v>1749996</v>
      </c>
      <c r="Y41" s="22">
        <v>-295996</v>
      </c>
      <c r="Z41" s="23">
        <v>-16.914095803647552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896760</v>
      </c>
      <c r="Y44" s="22">
        <v>-896760</v>
      </c>
      <c r="Z44" s="23">
        <v>-100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553300</v>
      </c>
      <c r="L47" s="31">
        <f t="shared" si="1"/>
        <v>0</v>
      </c>
      <c r="M47" s="31">
        <f t="shared" si="1"/>
        <v>0</v>
      </c>
      <c r="N47" s="31">
        <f t="shared" si="1"/>
        <v>553300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1454000</v>
      </c>
      <c r="X47" s="31">
        <f t="shared" si="1"/>
        <v>2646756</v>
      </c>
      <c r="Y47" s="31">
        <f t="shared" si="1"/>
        <v>-1192756</v>
      </c>
      <c r="Z47" s="32">
        <f>+IF(X47&lt;&gt;0,+(Y47/X47)*100,0)</f>
        <v>-45.064826527265829</v>
      </c>
      <c r="AA47" s="29">
        <f>SUM(AA34:AA46)</f>
        <v>5293520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-553300</v>
      </c>
      <c r="L48" s="41">
        <f t="shared" si="2"/>
        <v>0</v>
      </c>
      <c r="M48" s="41">
        <f t="shared" si="2"/>
        <v>0</v>
      </c>
      <c r="N48" s="41">
        <f t="shared" si="2"/>
        <v>-553300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-1454000</v>
      </c>
      <c r="X48" s="41">
        <f t="shared" si="2"/>
        <v>-2646756</v>
      </c>
      <c r="Y48" s="41">
        <f t="shared" si="2"/>
        <v>1192756</v>
      </c>
      <c r="Z48" s="42">
        <f>+IF(X48&lt;&gt;0,+(Y48/X48)*100,0)</f>
        <v>-45.064826527265829</v>
      </c>
      <c r="AA48" s="39">
        <f>+AA32-AA47</f>
        <v>-5293520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-553300</v>
      </c>
      <c r="L51" s="50">
        <f t="shared" si="3"/>
        <v>0</v>
      </c>
      <c r="M51" s="50">
        <f t="shared" si="3"/>
        <v>0</v>
      </c>
      <c r="N51" s="50">
        <f t="shared" si="3"/>
        <v>-553300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-1454000</v>
      </c>
      <c r="X51" s="50">
        <f t="shared" si="3"/>
        <v>-2646756</v>
      </c>
      <c r="Y51" s="50">
        <f t="shared" si="3"/>
        <v>1192756</v>
      </c>
      <c r="Z51" s="51">
        <f>+IF(X51&lt;&gt;0,+(Y51/X51)*100,0)</f>
        <v>-45.064826527265829</v>
      </c>
      <c r="AA51" s="48">
        <f>SUM(AA48:AA50)</f>
        <v>-5293520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-553300</v>
      </c>
      <c r="L53" s="56">
        <f t="shared" si="4"/>
        <v>0</v>
      </c>
      <c r="M53" s="56">
        <f t="shared" si="4"/>
        <v>0</v>
      </c>
      <c r="N53" s="56">
        <f t="shared" si="4"/>
        <v>-553300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-1454000</v>
      </c>
      <c r="X53" s="56">
        <f t="shared" si="4"/>
        <v>-2646756</v>
      </c>
      <c r="Y53" s="56">
        <f t="shared" si="4"/>
        <v>1192756</v>
      </c>
      <c r="Z53" s="57">
        <f>+IF(X53&lt;&gt;0,+(Y53/X53)*100,0)</f>
        <v>-45.064826527265829</v>
      </c>
      <c r="AA53" s="54">
        <f>+AA51-AA52</f>
        <v>-5293520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-553300</v>
      </c>
      <c r="L56" s="50">
        <f t="shared" si="5"/>
        <v>0</v>
      </c>
      <c r="M56" s="50">
        <f t="shared" si="5"/>
        <v>0</v>
      </c>
      <c r="N56" s="50">
        <f t="shared" si="5"/>
        <v>-553300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-1454000</v>
      </c>
      <c r="X56" s="50">
        <f t="shared" si="5"/>
        <v>-2646756</v>
      </c>
      <c r="Y56" s="50">
        <f t="shared" si="5"/>
        <v>1192756</v>
      </c>
      <c r="Z56" s="51">
        <f>+IF(X56&lt;&gt;0,+(Y56/X56)*100,0)</f>
        <v>-45.064826527265829</v>
      </c>
      <c r="AA56" s="48">
        <f>SUM(AA53:AA55)</f>
        <v>-5293520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-553300</v>
      </c>
      <c r="L59" s="67">
        <f t="shared" si="6"/>
        <v>0</v>
      </c>
      <c r="M59" s="67">
        <f t="shared" si="6"/>
        <v>0</v>
      </c>
      <c r="N59" s="67">
        <f t="shared" si="6"/>
        <v>-553300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-1454000</v>
      </c>
      <c r="X59" s="67">
        <f t="shared" si="6"/>
        <v>-2646756</v>
      </c>
      <c r="Y59" s="67">
        <f t="shared" si="6"/>
        <v>1192756</v>
      </c>
      <c r="Z59" s="68">
        <f>+IF(X59&lt;&gt;0,+(Y59/X59)*100,0)</f>
        <v>-45.064826527265829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7877695</v>
      </c>
      <c r="J25" s="22">
        <v>7877695</v>
      </c>
      <c r="K25" s="22"/>
      <c r="L25" s="22">
        <v>3083600</v>
      </c>
      <c r="M25" s="22">
        <v>3011156</v>
      </c>
      <c r="N25" s="22">
        <v>6094756</v>
      </c>
      <c r="O25" s="22"/>
      <c r="P25" s="22"/>
      <c r="Q25" s="22"/>
      <c r="R25" s="22"/>
      <c r="S25" s="22"/>
      <c r="T25" s="22"/>
      <c r="U25" s="22"/>
      <c r="V25" s="22"/>
      <c r="W25" s="22">
        <v>13972451</v>
      </c>
      <c r="X25" s="22"/>
      <c r="Y25" s="22">
        <v>13972451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3083600</v>
      </c>
      <c r="M32" s="31">
        <f t="shared" si="0"/>
        <v>3011156</v>
      </c>
      <c r="N32" s="31">
        <f t="shared" si="0"/>
        <v>6094756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13972451</v>
      </c>
      <c r="X32" s="31">
        <f t="shared" si="0"/>
        <v>0</v>
      </c>
      <c r="Y32" s="31">
        <f t="shared" si="0"/>
        <v>13972451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27326890</v>
      </c>
      <c r="G41" s="22">
        <v>4604255</v>
      </c>
      <c r="H41" s="22">
        <v>8704381</v>
      </c>
      <c r="I41" s="22"/>
      <c r="J41" s="22">
        <v>13308636</v>
      </c>
      <c r="K41" s="22">
        <v>2757810</v>
      </c>
      <c r="L41" s="22">
        <v>3967566</v>
      </c>
      <c r="M41" s="22">
        <v>6123586</v>
      </c>
      <c r="N41" s="22">
        <v>12848962</v>
      </c>
      <c r="O41" s="22"/>
      <c r="P41" s="22"/>
      <c r="Q41" s="22"/>
      <c r="R41" s="22"/>
      <c r="S41" s="22"/>
      <c r="T41" s="22"/>
      <c r="U41" s="22"/>
      <c r="V41" s="22"/>
      <c r="W41" s="22">
        <v>26157598</v>
      </c>
      <c r="X41" s="22">
        <v>13663446</v>
      </c>
      <c r="Y41" s="22">
        <v>12494152</v>
      </c>
      <c r="Z41" s="23">
        <v>91.442173519037581</v>
      </c>
      <c r="AA41" s="20">
        <v>27326890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27326890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2757810</v>
      </c>
      <c r="L47" s="31">
        <f t="shared" si="1"/>
        <v>3967566</v>
      </c>
      <c r="M47" s="31">
        <f t="shared" si="1"/>
        <v>6123586</v>
      </c>
      <c r="N47" s="31">
        <f t="shared" si="1"/>
        <v>12848962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26157598</v>
      </c>
      <c r="X47" s="31">
        <f t="shared" si="1"/>
        <v>13663446</v>
      </c>
      <c r="Y47" s="31">
        <f t="shared" si="1"/>
        <v>12494152</v>
      </c>
      <c r="Z47" s="32">
        <f>+IF(X47&lt;&gt;0,+(Y47/X47)*100,0)</f>
        <v>91.442173519037581</v>
      </c>
      <c r="AA47" s="29">
        <f>SUM(AA34:AA46)</f>
        <v>27326890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-27326890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-2757810</v>
      </c>
      <c r="L48" s="41">
        <f t="shared" si="2"/>
        <v>-883966</v>
      </c>
      <c r="M48" s="41">
        <f t="shared" si="2"/>
        <v>-3112430</v>
      </c>
      <c r="N48" s="41">
        <f t="shared" si="2"/>
        <v>-6754206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-12185147</v>
      </c>
      <c r="X48" s="41">
        <f t="shared" si="2"/>
        <v>-13663446</v>
      </c>
      <c r="Y48" s="41">
        <f t="shared" si="2"/>
        <v>1478299</v>
      </c>
      <c r="Z48" s="42">
        <f>+IF(X48&lt;&gt;0,+(Y48/X48)*100,0)</f>
        <v>-10.819371628504259</v>
      </c>
      <c r="AA48" s="39">
        <f>+AA32-AA47</f>
        <v>-27326890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-27326890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-2757810</v>
      </c>
      <c r="L51" s="50">
        <f t="shared" si="3"/>
        <v>-883966</v>
      </c>
      <c r="M51" s="50">
        <f t="shared" si="3"/>
        <v>-3112430</v>
      </c>
      <c r="N51" s="50">
        <f t="shared" si="3"/>
        <v>-6754206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-12185147</v>
      </c>
      <c r="X51" s="50">
        <f t="shared" si="3"/>
        <v>-13663446</v>
      </c>
      <c r="Y51" s="50">
        <f t="shared" si="3"/>
        <v>1478299</v>
      </c>
      <c r="Z51" s="51">
        <f>+IF(X51&lt;&gt;0,+(Y51/X51)*100,0)</f>
        <v>-10.819371628504259</v>
      </c>
      <c r="AA51" s="48">
        <f>SUM(AA48:AA50)</f>
        <v>-27326890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-27326890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-2757810</v>
      </c>
      <c r="L53" s="56">
        <f t="shared" si="4"/>
        <v>-883966</v>
      </c>
      <c r="M53" s="56">
        <f t="shared" si="4"/>
        <v>-3112430</v>
      </c>
      <c r="N53" s="56">
        <f t="shared" si="4"/>
        <v>-6754206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-12185147</v>
      </c>
      <c r="X53" s="56">
        <f t="shared" si="4"/>
        <v>-13663446</v>
      </c>
      <c r="Y53" s="56">
        <f t="shared" si="4"/>
        <v>1478299</v>
      </c>
      <c r="Z53" s="57">
        <f>+IF(X53&lt;&gt;0,+(Y53/X53)*100,0)</f>
        <v>-10.819371628504259</v>
      </c>
      <c r="AA53" s="54">
        <f>+AA51-AA52</f>
        <v>-27326890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-27326890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-2757810</v>
      </c>
      <c r="L56" s="50">
        <f t="shared" si="5"/>
        <v>-883966</v>
      </c>
      <c r="M56" s="50">
        <f t="shared" si="5"/>
        <v>-3112430</v>
      </c>
      <c r="N56" s="50">
        <f t="shared" si="5"/>
        <v>-6754206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-12185147</v>
      </c>
      <c r="X56" s="50">
        <f t="shared" si="5"/>
        <v>-13663446</v>
      </c>
      <c r="Y56" s="50">
        <f t="shared" si="5"/>
        <v>1478299</v>
      </c>
      <c r="Z56" s="51">
        <f>+IF(X56&lt;&gt;0,+(Y56/X56)*100,0)</f>
        <v>-10.819371628504259</v>
      </c>
      <c r="AA56" s="48">
        <f>SUM(AA53:AA55)</f>
        <v>-27326890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-27326890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-2757810</v>
      </c>
      <c r="L59" s="67">
        <f t="shared" si="6"/>
        <v>-883966</v>
      </c>
      <c r="M59" s="67">
        <f t="shared" si="6"/>
        <v>-3112430</v>
      </c>
      <c r="N59" s="67">
        <f t="shared" si="6"/>
        <v>-6754206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-12185147</v>
      </c>
      <c r="X59" s="67">
        <f t="shared" si="6"/>
        <v>-13663446</v>
      </c>
      <c r="Y59" s="67">
        <f t="shared" si="6"/>
        <v>1478299</v>
      </c>
      <c r="Z59" s="68">
        <f>+IF(X59&lt;&gt;0,+(Y59/X59)*100,0)</f>
        <v>-10.819371628504259</v>
      </c>
      <c r="AA59" s="65">
        <f>SUM(AA56:AA58)</f>
        <v>-27326890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33377902</v>
      </c>
      <c r="D6" s="20"/>
      <c r="E6" s="21">
        <v>39823164</v>
      </c>
      <c r="F6" s="22">
        <v>39823164</v>
      </c>
      <c r="G6" s="22"/>
      <c r="H6" s="22">
        <v>3553535</v>
      </c>
      <c r="I6" s="22">
        <v>3412926</v>
      </c>
      <c r="J6" s="22">
        <v>6966461</v>
      </c>
      <c r="K6" s="22">
        <v>3748872</v>
      </c>
      <c r="L6" s="22">
        <v>1941736</v>
      </c>
      <c r="M6" s="22">
        <v>3187188</v>
      </c>
      <c r="N6" s="22">
        <v>8877796</v>
      </c>
      <c r="O6" s="22"/>
      <c r="P6" s="22"/>
      <c r="Q6" s="22"/>
      <c r="R6" s="22"/>
      <c r="S6" s="22"/>
      <c r="T6" s="22"/>
      <c r="U6" s="22"/>
      <c r="V6" s="22"/>
      <c r="W6" s="22">
        <v>15844257</v>
      </c>
      <c r="X6" s="22">
        <v>19911588</v>
      </c>
      <c r="Y6" s="22">
        <v>-4067331</v>
      </c>
      <c r="Z6" s="23">
        <v>-20.426954394596756</v>
      </c>
      <c r="AA6" s="20">
        <v>39823164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12323619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234492</v>
      </c>
      <c r="Y13" s="22">
        <v>-234492</v>
      </c>
      <c r="Z13" s="23">
        <v>-100</v>
      </c>
      <c r="AA13" s="20">
        <v>468976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6908808</v>
      </c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>
        <v>6908808</v>
      </c>
      <c r="N25" s="22">
        <v>6908808</v>
      </c>
      <c r="O25" s="22"/>
      <c r="P25" s="22"/>
      <c r="Q25" s="22"/>
      <c r="R25" s="22"/>
      <c r="S25" s="22"/>
      <c r="T25" s="22"/>
      <c r="U25" s="22"/>
      <c r="V25" s="22"/>
      <c r="W25" s="22">
        <v>7548808</v>
      </c>
      <c r="X25" s="22">
        <v>3774402</v>
      </c>
      <c r="Y25" s="22">
        <v>3774406</v>
      </c>
      <c r="Z25" s="23">
        <v>100.00010597705278</v>
      </c>
      <c r="AA25" s="20">
        <v>7548808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52610329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47840948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3748872</v>
      </c>
      <c r="L32" s="31">
        <f t="shared" si="0"/>
        <v>1941736</v>
      </c>
      <c r="M32" s="31">
        <f t="shared" si="0"/>
        <v>10095996</v>
      </c>
      <c r="N32" s="31">
        <f t="shared" si="0"/>
        <v>15786604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23393065</v>
      </c>
      <c r="X32" s="31">
        <f t="shared" si="0"/>
        <v>23920482</v>
      </c>
      <c r="Y32" s="31">
        <f t="shared" si="0"/>
        <v>-527417</v>
      </c>
      <c r="Z32" s="32">
        <f>+IF(X32&lt;&gt;0,+(Y32/X32)*100,0)</f>
        <v>-2.2048761392015428</v>
      </c>
      <c r="AA32" s="29">
        <f>SUM(AA6:AA31)</f>
        <v>47840948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5371087</v>
      </c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>
        <v>413147</v>
      </c>
      <c r="L34" s="22">
        <v>628742</v>
      </c>
      <c r="M34" s="22">
        <v>399675</v>
      </c>
      <c r="N34" s="22">
        <v>1441564</v>
      </c>
      <c r="O34" s="22"/>
      <c r="P34" s="22"/>
      <c r="Q34" s="22"/>
      <c r="R34" s="22"/>
      <c r="S34" s="22"/>
      <c r="T34" s="22"/>
      <c r="U34" s="22"/>
      <c r="V34" s="22"/>
      <c r="W34" s="22">
        <v>2707731</v>
      </c>
      <c r="X34" s="22">
        <v>3586992</v>
      </c>
      <c r="Y34" s="22">
        <v>-879261</v>
      </c>
      <c r="Z34" s="23">
        <v>-24.512488458295977</v>
      </c>
      <c r="AA34" s="20">
        <v>7173984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39841186</v>
      </c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>
        <v>9363564</v>
      </c>
      <c r="L36" s="22">
        <v>2298728</v>
      </c>
      <c r="M36" s="22">
        <v>3466679</v>
      </c>
      <c r="N36" s="22">
        <v>15128971</v>
      </c>
      <c r="O36" s="22"/>
      <c r="P36" s="22"/>
      <c r="Q36" s="22"/>
      <c r="R36" s="22"/>
      <c r="S36" s="22"/>
      <c r="T36" s="22"/>
      <c r="U36" s="22"/>
      <c r="V36" s="22"/>
      <c r="W36" s="22">
        <v>27534102</v>
      </c>
      <c r="X36" s="22">
        <v>24638178</v>
      </c>
      <c r="Y36" s="22">
        <v>2895924</v>
      </c>
      <c r="Z36" s="23">
        <v>11.753807444690107</v>
      </c>
      <c r="AA36" s="20">
        <v>49276350</v>
      </c>
    </row>
    <row r="37" spans="1:27" ht="13.5" x14ac:dyDescent="0.25">
      <c r="A37" s="19" t="s">
        <v>63</v>
      </c>
      <c r="B37" s="15" t="s">
        <v>32</v>
      </c>
      <c r="C37" s="20">
        <v>1466905</v>
      </c>
      <c r="D37" s="20"/>
      <c r="E37" s="21">
        <v>537684</v>
      </c>
      <c r="F37" s="22">
        <v>537684</v>
      </c>
      <c r="G37" s="22"/>
      <c r="H37" s="22">
        <v>5102</v>
      </c>
      <c r="I37" s="22">
        <v>12351</v>
      </c>
      <c r="J37" s="22">
        <v>17453</v>
      </c>
      <c r="K37" s="22">
        <v>15534</v>
      </c>
      <c r="L37" s="22">
        <v>11243</v>
      </c>
      <c r="M37" s="22">
        <v>3663</v>
      </c>
      <c r="N37" s="22">
        <v>30440</v>
      </c>
      <c r="O37" s="22"/>
      <c r="P37" s="22"/>
      <c r="Q37" s="22"/>
      <c r="R37" s="22"/>
      <c r="S37" s="22"/>
      <c r="T37" s="22"/>
      <c r="U37" s="22"/>
      <c r="V37" s="22"/>
      <c r="W37" s="22">
        <v>47893</v>
      </c>
      <c r="X37" s="22">
        <v>268842</v>
      </c>
      <c r="Y37" s="22">
        <v>-220949</v>
      </c>
      <c r="Z37" s="23">
        <v>-82.185447214348955</v>
      </c>
      <c r="AA37" s="20">
        <v>537684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61692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426257</v>
      </c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16710</v>
      </c>
      <c r="Y40" s="22">
        <v>-16710</v>
      </c>
      <c r="Z40" s="23">
        <v>-100</v>
      </c>
      <c r="AA40" s="20">
        <v>33420</v>
      </c>
    </row>
    <row r="41" spans="1:27" ht="13.5" x14ac:dyDescent="0.25">
      <c r="A41" s="19" t="s">
        <v>66</v>
      </c>
      <c r="B41" s="15" t="s">
        <v>32</v>
      </c>
      <c r="C41" s="20">
        <v>12690750</v>
      </c>
      <c r="D41" s="20"/>
      <c r="E41" s="21">
        <v>1102416</v>
      </c>
      <c r="F41" s="22">
        <v>1102416</v>
      </c>
      <c r="G41" s="22"/>
      <c r="H41" s="22">
        <v>5980</v>
      </c>
      <c r="I41" s="22"/>
      <c r="J41" s="22">
        <v>5980</v>
      </c>
      <c r="K41" s="22">
        <v>571240</v>
      </c>
      <c r="L41" s="22">
        <v>29210</v>
      </c>
      <c r="M41" s="22">
        <v>675</v>
      </c>
      <c r="N41" s="22">
        <v>601125</v>
      </c>
      <c r="O41" s="22"/>
      <c r="P41" s="22"/>
      <c r="Q41" s="22"/>
      <c r="R41" s="22"/>
      <c r="S41" s="22"/>
      <c r="T41" s="22"/>
      <c r="U41" s="22"/>
      <c r="V41" s="22"/>
      <c r="W41" s="22">
        <v>607105</v>
      </c>
      <c r="X41" s="22">
        <v>551208</v>
      </c>
      <c r="Y41" s="22">
        <v>55897</v>
      </c>
      <c r="Z41" s="23">
        <v>10.140817985225178</v>
      </c>
      <c r="AA41" s="20">
        <v>1102416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683726</v>
      </c>
      <c r="D44" s="20"/>
      <c r="E44" s="21">
        <v>949740</v>
      </c>
      <c r="F44" s="22">
        <v>949740</v>
      </c>
      <c r="G44" s="22"/>
      <c r="H44" s="22"/>
      <c r="I44" s="22">
        <v>1520</v>
      </c>
      <c r="J44" s="22">
        <v>1520</v>
      </c>
      <c r="K44" s="22">
        <v>186185</v>
      </c>
      <c r="L44" s="22">
        <v>53479</v>
      </c>
      <c r="M44" s="22">
        <v>58106</v>
      </c>
      <c r="N44" s="22">
        <v>297770</v>
      </c>
      <c r="O44" s="22"/>
      <c r="P44" s="22"/>
      <c r="Q44" s="22"/>
      <c r="R44" s="22"/>
      <c r="S44" s="22"/>
      <c r="T44" s="22"/>
      <c r="U44" s="22"/>
      <c r="V44" s="22"/>
      <c r="W44" s="22">
        <v>299290</v>
      </c>
      <c r="X44" s="22">
        <v>474870</v>
      </c>
      <c r="Y44" s="22">
        <v>-175580</v>
      </c>
      <c r="Z44" s="23">
        <v>-36.974329816581381</v>
      </c>
      <c r="AA44" s="20">
        <v>949740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60541603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59073594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10549670</v>
      </c>
      <c r="L47" s="31">
        <f t="shared" si="1"/>
        <v>3021402</v>
      </c>
      <c r="M47" s="31">
        <f t="shared" si="1"/>
        <v>3928798</v>
      </c>
      <c r="N47" s="31">
        <f t="shared" si="1"/>
        <v>17499870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31196121</v>
      </c>
      <c r="X47" s="31">
        <f t="shared" si="1"/>
        <v>29536800</v>
      </c>
      <c r="Y47" s="31">
        <f t="shared" si="1"/>
        <v>1659321</v>
      </c>
      <c r="Z47" s="32">
        <f>+IF(X47&lt;&gt;0,+(Y47/X47)*100,0)</f>
        <v>5.6178089705045915</v>
      </c>
      <c r="AA47" s="29">
        <f>SUM(AA34:AA46)</f>
        <v>59073594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-7931274</v>
      </c>
      <c r="D48" s="39">
        <f t="shared" si="2"/>
        <v>0</v>
      </c>
      <c r="E48" s="40">
        <f t="shared" si="2"/>
        <v>-11232646</v>
      </c>
      <c r="F48" s="41">
        <f t="shared" si="2"/>
        <v>-11232646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-6800798</v>
      </c>
      <c r="L48" s="41">
        <f t="shared" si="2"/>
        <v>-1079666</v>
      </c>
      <c r="M48" s="41">
        <f t="shared" si="2"/>
        <v>6167198</v>
      </c>
      <c r="N48" s="41">
        <f t="shared" si="2"/>
        <v>-1713266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-7803056</v>
      </c>
      <c r="X48" s="41">
        <f t="shared" si="2"/>
        <v>-5616318</v>
      </c>
      <c r="Y48" s="41">
        <f t="shared" si="2"/>
        <v>-2186738</v>
      </c>
      <c r="Z48" s="42">
        <f>+IF(X48&lt;&gt;0,+(Y48/X48)*100,0)</f>
        <v>38.935437772576272</v>
      </c>
      <c r="AA48" s="39">
        <f>+AA32-AA47</f>
        <v>-11232646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-7931274</v>
      </c>
      <c r="D51" s="48">
        <f t="shared" si="3"/>
        <v>0</v>
      </c>
      <c r="E51" s="49">
        <f t="shared" si="3"/>
        <v>-11232646</v>
      </c>
      <c r="F51" s="50">
        <f t="shared" si="3"/>
        <v>-11232646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-6800798</v>
      </c>
      <c r="L51" s="50">
        <f t="shared" si="3"/>
        <v>-1079666</v>
      </c>
      <c r="M51" s="50">
        <f t="shared" si="3"/>
        <v>6167198</v>
      </c>
      <c r="N51" s="50">
        <f t="shared" si="3"/>
        <v>-1713266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-7803056</v>
      </c>
      <c r="X51" s="50">
        <f t="shared" si="3"/>
        <v>-5616318</v>
      </c>
      <c r="Y51" s="50">
        <f t="shared" si="3"/>
        <v>-2186738</v>
      </c>
      <c r="Z51" s="51">
        <f>+IF(X51&lt;&gt;0,+(Y51/X51)*100,0)</f>
        <v>38.935437772576272</v>
      </c>
      <c r="AA51" s="48">
        <f>SUM(AA48:AA50)</f>
        <v>-11232646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-7931274</v>
      </c>
      <c r="D53" s="54">
        <f>+D51-D52</f>
        <v>0</v>
      </c>
      <c r="E53" s="55">
        <f t="shared" si="4"/>
        <v>-11232646</v>
      </c>
      <c r="F53" s="56">
        <f t="shared" si="4"/>
        <v>-11232646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-6800798</v>
      </c>
      <c r="L53" s="56">
        <f t="shared" si="4"/>
        <v>-1079666</v>
      </c>
      <c r="M53" s="56">
        <f t="shared" si="4"/>
        <v>6167198</v>
      </c>
      <c r="N53" s="56">
        <f t="shared" si="4"/>
        <v>-1713266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-7803056</v>
      </c>
      <c r="X53" s="56">
        <f t="shared" si="4"/>
        <v>-5616318</v>
      </c>
      <c r="Y53" s="56">
        <f t="shared" si="4"/>
        <v>-2186738</v>
      </c>
      <c r="Z53" s="57">
        <f>+IF(X53&lt;&gt;0,+(Y53/X53)*100,0)</f>
        <v>38.935437772576272</v>
      </c>
      <c r="AA53" s="54">
        <f>+AA51-AA52</f>
        <v>-11232646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-7931274</v>
      </c>
      <c r="D56" s="48">
        <f>SUM(D53:D55)</f>
        <v>0</v>
      </c>
      <c r="E56" s="49">
        <f t="shared" si="5"/>
        <v>-11232646</v>
      </c>
      <c r="F56" s="50">
        <f t="shared" si="5"/>
        <v>-11232646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-6800798</v>
      </c>
      <c r="L56" s="50">
        <f t="shared" si="5"/>
        <v>-1079666</v>
      </c>
      <c r="M56" s="50">
        <f t="shared" si="5"/>
        <v>6167198</v>
      </c>
      <c r="N56" s="50">
        <f t="shared" si="5"/>
        <v>-1713266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-7803056</v>
      </c>
      <c r="X56" s="50">
        <f t="shared" si="5"/>
        <v>-5616318</v>
      </c>
      <c r="Y56" s="50">
        <f t="shared" si="5"/>
        <v>-2186738</v>
      </c>
      <c r="Z56" s="51">
        <f>+IF(X56&lt;&gt;0,+(Y56/X56)*100,0)</f>
        <v>38.935437772576272</v>
      </c>
      <c r="AA56" s="48">
        <f>SUM(AA53:AA55)</f>
        <v>-11232646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-7931274</v>
      </c>
      <c r="D59" s="65">
        <f>SUM(D56:D58)</f>
        <v>0</v>
      </c>
      <c r="E59" s="66">
        <f t="shared" si="6"/>
        <v>-11232646</v>
      </c>
      <c r="F59" s="67">
        <f t="shared" si="6"/>
        <v>-11232646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-6800798</v>
      </c>
      <c r="L59" s="67">
        <f t="shared" si="6"/>
        <v>-1079666</v>
      </c>
      <c r="M59" s="67">
        <f t="shared" si="6"/>
        <v>6167198</v>
      </c>
      <c r="N59" s="67">
        <f t="shared" si="6"/>
        <v>-1713266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-7803056</v>
      </c>
      <c r="X59" s="67">
        <f t="shared" si="6"/>
        <v>-5616318</v>
      </c>
      <c r="Y59" s="67">
        <f t="shared" si="6"/>
        <v>-2186738</v>
      </c>
      <c r="Z59" s="68">
        <f>+IF(X59&lt;&gt;0,+(Y59/X59)*100,0)</f>
        <v>38.935437772576272</v>
      </c>
      <c r="AA59" s="65">
        <f>SUM(AA56:AA58)</f>
        <v>-11232646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>
        <v>15062515</v>
      </c>
      <c r="L6" s="22">
        <v>16084023</v>
      </c>
      <c r="M6" s="22">
        <v>14832108</v>
      </c>
      <c r="N6" s="22">
        <v>45978646</v>
      </c>
      <c r="O6" s="22"/>
      <c r="P6" s="22"/>
      <c r="Q6" s="22"/>
      <c r="R6" s="22"/>
      <c r="S6" s="22"/>
      <c r="T6" s="22"/>
      <c r="U6" s="22"/>
      <c r="V6" s="22"/>
      <c r="W6" s="22">
        <v>92851954</v>
      </c>
      <c r="X6" s="22">
        <v>91217946</v>
      </c>
      <c r="Y6" s="22">
        <v>1634008</v>
      </c>
      <c r="Z6" s="23">
        <v>1.7913229486662636</v>
      </c>
      <c r="AA6" s="20">
        <v>182435892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1261908</v>
      </c>
      <c r="G13" s="22">
        <v>115711</v>
      </c>
      <c r="H13" s="22">
        <v>114322</v>
      </c>
      <c r="I13" s="22">
        <v>119640</v>
      </c>
      <c r="J13" s="22">
        <v>349673</v>
      </c>
      <c r="K13" s="22">
        <v>122520</v>
      </c>
      <c r="L13" s="22">
        <v>139172</v>
      </c>
      <c r="M13" s="22">
        <v>149659</v>
      </c>
      <c r="N13" s="22">
        <v>411351</v>
      </c>
      <c r="O13" s="22"/>
      <c r="P13" s="22"/>
      <c r="Q13" s="22"/>
      <c r="R13" s="22"/>
      <c r="S13" s="22"/>
      <c r="T13" s="22"/>
      <c r="U13" s="22"/>
      <c r="V13" s="22"/>
      <c r="W13" s="22">
        <v>761024</v>
      </c>
      <c r="X13" s="22">
        <v>630954</v>
      </c>
      <c r="Y13" s="22">
        <v>130070</v>
      </c>
      <c r="Z13" s="23">
        <v>20.614815026135027</v>
      </c>
      <c r="AA13" s="20">
        <v>1261908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>
        <v>11334</v>
      </c>
      <c r="L23" s="22">
        <v>41419</v>
      </c>
      <c r="M23" s="22">
        <v>72806</v>
      </c>
      <c r="N23" s="22">
        <v>125559</v>
      </c>
      <c r="O23" s="22"/>
      <c r="P23" s="22"/>
      <c r="Q23" s="22"/>
      <c r="R23" s="22"/>
      <c r="S23" s="22"/>
      <c r="T23" s="22"/>
      <c r="U23" s="22"/>
      <c r="V23" s="22"/>
      <c r="W23" s="22">
        <v>173177</v>
      </c>
      <c r="X23" s="22">
        <v>122724</v>
      </c>
      <c r="Y23" s="22">
        <v>50453</v>
      </c>
      <c r="Z23" s="23">
        <v>41.110948143802354</v>
      </c>
      <c r="AA23" s="20">
        <v>245448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154578205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183943248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15196369</v>
      </c>
      <c r="L32" s="31">
        <f t="shared" si="0"/>
        <v>16264614</v>
      </c>
      <c r="M32" s="31">
        <f t="shared" si="0"/>
        <v>15054573</v>
      </c>
      <c r="N32" s="31">
        <f t="shared" si="0"/>
        <v>46515556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93786155</v>
      </c>
      <c r="X32" s="31">
        <f t="shared" si="0"/>
        <v>91971624</v>
      </c>
      <c r="Y32" s="31">
        <f t="shared" si="0"/>
        <v>1814531</v>
      </c>
      <c r="Z32" s="32">
        <f>+IF(X32&lt;&gt;0,+(Y32/X32)*100,0)</f>
        <v>1.9729248229867076</v>
      </c>
      <c r="AA32" s="29">
        <f>SUM(AA6:AA31)</f>
        <v>183943248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14722490</v>
      </c>
      <c r="G34" s="22">
        <v>1078220</v>
      </c>
      <c r="H34" s="22">
        <v>1183498</v>
      </c>
      <c r="I34" s="22">
        <v>1179203</v>
      </c>
      <c r="J34" s="22">
        <v>3440921</v>
      </c>
      <c r="K34" s="22">
        <v>1086128</v>
      </c>
      <c r="L34" s="22">
        <v>1224060</v>
      </c>
      <c r="M34" s="22">
        <v>1089566</v>
      </c>
      <c r="N34" s="22">
        <v>3399754</v>
      </c>
      <c r="O34" s="22"/>
      <c r="P34" s="22"/>
      <c r="Q34" s="22"/>
      <c r="R34" s="22"/>
      <c r="S34" s="22"/>
      <c r="T34" s="22"/>
      <c r="U34" s="22"/>
      <c r="V34" s="22"/>
      <c r="W34" s="22">
        <v>6840675</v>
      </c>
      <c r="X34" s="22">
        <v>7361245</v>
      </c>
      <c r="Y34" s="22">
        <v>-520570</v>
      </c>
      <c r="Z34" s="23">
        <v>-7.0717657135443801</v>
      </c>
      <c r="AA34" s="20">
        <v>14722490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158319920</v>
      </c>
      <c r="G36" s="22"/>
      <c r="H36" s="22">
        <v>15478082</v>
      </c>
      <c r="I36" s="22">
        <v>15219574</v>
      </c>
      <c r="J36" s="22">
        <v>30697656</v>
      </c>
      <c r="K36" s="22">
        <v>9491344</v>
      </c>
      <c r="L36" s="22">
        <v>10824229</v>
      </c>
      <c r="M36" s="22">
        <v>10580279</v>
      </c>
      <c r="N36" s="22">
        <v>30895852</v>
      </c>
      <c r="O36" s="22"/>
      <c r="P36" s="22"/>
      <c r="Q36" s="22"/>
      <c r="R36" s="22"/>
      <c r="S36" s="22"/>
      <c r="T36" s="22"/>
      <c r="U36" s="22"/>
      <c r="V36" s="22"/>
      <c r="W36" s="22">
        <v>61593508</v>
      </c>
      <c r="X36" s="22">
        <v>79159960</v>
      </c>
      <c r="Y36" s="22">
        <v>-17566452</v>
      </c>
      <c r="Z36" s="23">
        <v>-22.191082461385779</v>
      </c>
      <c r="AA36" s="20">
        <v>158319920</v>
      </c>
    </row>
    <row r="37" spans="1:27" ht="13.5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58300</v>
      </c>
      <c r="G37" s="22"/>
      <c r="H37" s="22">
        <v>23250</v>
      </c>
      <c r="I37" s="22"/>
      <c r="J37" s="22">
        <v>23250</v>
      </c>
      <c r="K37" s="22"/>
      <c r="L37" s="22">
        <v>7776</v>
      </c>
      <c r="M37" s="22">
        <v>8180</v>
      </c>
      <c r="N37" s="22">
        <v>15956</v>
      </c>
      <c r="O37" s="22"/>
      <c r="P37" s="22"/>
      <c r="Q37" s="22"/>
      <c r="R37" s="22"/>
      <c r="S37" s="22"/>
      <c r="T37" s="22"/>
      <c r="U37" s="22"/>
      <c r="V37" s="22"/>
      <c r="W37" s="22">
        <v>39206</v>
      </c>
      <c r="X37" s="22">
        <v>29150</v>
      </c>
      <c r="Y37" s="22">
        <v>10056</v>
      </c>
      <c r="Z37" s="23">
        <v>34.497427101200685</v>
      </c>
      <c r="AA37" s="20">
        <v>58300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2520000</v>
      </c>
      <c r="Y39" s="22">
        <v>-2520000</v>
      </c>
      <c r="Z39" s="23">
        <v>-100</v>
      </c>
      <c r="AA39" s="20">
        <v>5040000</v>
      </c>
    </row>
    <row r="40" spans="1:27" ht="13.5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479326</v>
      </c>
      <c r="X40" s="22">
        <v>132910</v>
      </c>
      <c r="Y40" s="22">
        <v>346416</v>
      </c>
      <c r="Z40" s="23">
        <v>260.63953050936726</v>
      </c>
      <c r="AA40" s="20">
        <v>265820</v>
      </c>
    </row>
    <row r="41" spans="1:27" ht="13.5" x14ac:dyDescent="0.25">
      <c r="A41" s="19" t="s">
        <v>66</v>
      </c>
      <c r="B41" s="15" t="s">
        <v>32</v>
      </c>
      <c r="C41" s="20">
        <v>10247704</v>
      </c>
      <c r="D41" s="20"/>
      <c r="E41" s="21">
        <v>8329990</v>
      </c>
      <c r="F41" s="22">
        <v>8329990</v>
      </c>
      <c r="G41" s="22">
        <v>115606</v>
      </c>
      <c r="H41" s="22">
        <v>381734</v>
      </c>
      <c r="I41" s="22">
        <v>686096</v>
      </c>
      <c r="J41" s="22">
        <v>1183436</v>
      </c>
      <c r="K41" s="22">
        <v>727523</v>
      </c>
      <c r="L41" s="22">
        <v>727874</v>
      </c>
      <c r="M41" s="22">
        <v>278255</v>
      </c>
      <c r="N41" s="22">
        <v>1733652</v>
      </c>
      <c r="O41" s="22"/>
      <c r="P41" s="22"/>
      <c r="Q41" s="22"/>
      <c r="R41" s="22"/>
      <c r="S41" s="22"/>
      <c r="T41" s="22"/>
      <c r="U41" s="22"/>
      <c r="V41" s="22"/>
      <c r="W41" s="22">
        <v>2917088</v>
      </c>
      <c r="X41" s="22">
        <v>4164995</v>
      </c>
      <c r="Y41" s="22">
        <v>-1247907</v>
      </c>
      <c r="Z41" s="23">
        <v>-29.961788669614247</v>
      </c>
      <c r="AA41" s="20">
        <v>8329990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7577080</v>
      </c>
      <c r="G44" s="22">
        <v>237350</v>
      </c>
      <c r="H44" s="22">
        <v>331150</v>
      </c>
      <c r="I44" s="22">
        <v>1157661</v>
      </c>
      <c r="J44" s="22">
        <v>1726161</v>
      </c>
      <c r="K44" s="22">
        <v>814975</v>
      </c>
      <c r="L44" s="22">
        <v>872965</v>
      </c>
      <c r="M44" s="22">
        <v>658829</v>
      </c>
      <c r="N44" s="22">
        <v>2346769</v>
      </c>
      <c r="O44" s="22"/>
      <c r="P44" s="22"/>
      <c r="Q44" s="22"/>
      <c r="R44" s="22"/>
      <c r="S44" s="22"/>
      <c r="T44" s="22"/>
      <c r="U44" s="22"/>
      <c r="V44" s="22"/>
      <c r="W44" s="22">
        <v>4072930</v>
      </c>
      <c r="X44" s="22">
        <v>3788540</v>
      </c>
      <c r="Y44" s="22">
        <v>284390</v>
      </c>
      <c r="Z44" s="23">
        <v>7.5065856504088648</v>
      </c>
      <c r="AA44" s="20">
        <v>7577080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137941317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194313600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12119970</v>
      </c>
      <c r="L47" s="31">
        <f t="shared" si="1"/>
        <v>13656904</v>
      </c>
      <c r="M47" s="31">
        <f t="shared" si="1"/>
        <v>12615109</v>
      </c>
      <c r="N47" s="31">
        <f t="shared" si="1"/>
        <v>38391983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75942733</v>
      </c>
      <c r="X47" s="31">
        <f t="shared" si="1"/>
        <v>97156800</v>
      </c>
      <c r="Y47" s="31">
        <f t="shared" si="1"/>
        <v>-21214067</v>
      </c>
      <c r="Z47" s="32">
        <f>+IF(X47&lt;&gt;0,+(Y47/X47)*100,0)</f>
        <v>-21.834876200121865</v>
      </c>
      <c r="AA47" s="29">
        <f>SUM(AA34:AA46)</f>
        <v>194313600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16636888</v>
      </c>
      <c r="D48" s="39">
        <f t="shared" si="2"/>
        <v>0</v>
      </c>
      <c r="E48" s="40">
        <f t="shared" si="2"/>
        <v>-10370352</v>
      </c>
      <c r="F48" s="41">
        <f t="shared" si="2"/>
        <v>-10370352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3076399</v>
      </c>
      <c r="L48" s="41">
        <f t="shared" si="2"/>
        <v>2607710</v>
      </c>
      <c r="M48" s="41">
        <f t="shared" si="2"/>
        <v>2439464</v>
      </c>
      <c r="N48" s="41">
        <f t="shared" si="2"/>
        <v>8123573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17843422</v>
      </c>
      <c r="X48" s="41">
        <f t="shared" si="2"/>
        <v>-5185176</v>
      </c>
      <c r="Y48" s="41">
        <f t="shared" si="2"/>
        <v>23028598</v>
      </c>
      <c r="Z48" s="42">
        <f>+IF(X48&lt;&gt;0,+(Y48/X48)*100,0)</f>
        <v>-444.12374816206818</v>
      </c>
      <c r="AA48" s="39">
        <f>+AA32-AA47</f>
        <v>-10370352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21636888</v>
      </c>
      <c r="D51" s="48">
        <f t="shared" si="3"/>
        <v>0</v>
      </c>
      <c r="E51" s="49">
        <f t="shared" si="3"/>
        <v>-10370352</v>
      </c>
      <c r="F51" s="50">
        <f t="shared" si="3"/>
        <v>-10370352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3076399</v>
      </c>
      <c r="L51" s="50">
        <f t="shared" si="3"/>
        <v>2607710</v>
      </c>
      <c r="M51" s="50">
        <f t="shared" si="3"/>
        <v>2439464</v>
      </c>
      <c r="N51" s="50">
        <f t="shared" si="3"/>
        <v>8123573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17843422</v>
      </c>
      <c r="X51" s="50">
        <f t="shared" si="3"/>
        <v>-5185176</v>
      </c>
      <c r="Y51" s="50">
        <f t="shared" si="3"/>
        <v>23028598</v>
      </c>
      <c r="Z51" s="51">
        <f>+IF(X51&lt;&gt;0,+(Y51/X51)*100,0)</f>
        <v>-444.12374816206818</v>
      </c>
      <c r="AA51" s="48">
        <f>SUM(AA48:AA50)</f>
        <v>-10370352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21636888</v>
      </c>
      <c r="D53" s="54">
        <f>+D51-D52</f>
        <v>0</v>
      </c>
      <c r="E53" s="55">
        <f t="shared" si="4"/>
        <v>-10370352</v>
      </c>
      <c r="F53" s="56">
        <f t="shared" si="4"/>
        <v>-10370352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3076399</v>
      </c>
      <c r="L53" s="56">
        <f t="shared" si="4"/>
        <v>2607710</v>
      </c>
      <c r="M53" s="56">
        <f t="shared" si="4"/>
        <v>2439464</v>
      </c>
      <c r="N53" s="56">
        <f t="shared" si="4"/>
        <v>8123573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17843422</v>
      </c>
      <c r="X53" s="56">
        <f t="shared" si="4"/>
        <v>-5185176</v>
      </c>
      <c r="Y53" s="56">
        <f t="shared" si="4"/>
        <v>23028598</v>
      </c>
      <c r="Z53" s="57">
        <f>+IF(X53&lt;&gt;0,+(Y53/X53)*100,0)</f>
        <v>-444.12374816206818</v>
      </c>
      <c r="AA53" s="54">
        <f>+AA51-AA52</f>
        <v>-10370352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21636888</v>
      </c>
      <c r="D56" s="48">
        <f>SUM(D53:D55)</f>
        <v>0</v>
      </c>
      <c r="E56" s="49">
        <f t="shared" si="5"/>
        <v>-10370352</v>
      </c>
      <c r="F56" s="50">
        <f t="shared" si="5"/>
        <v>-10370352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3076399</v>
      </c>
      <c r="L56" s="50">
        <f t="shared" si="5"/>
        <v>2607710</v>
      </c>
      <c r="M56" s="50">
        <f t="shared" si="5"/>
        <v>2439464</v>
      </c>
      <c r="N56" s="50">
        <f t="shared" si="5"/>
        <v>8123573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17843422</v>
      </c>
      <c r="X56" s="50">
        <f t="shared" si="5"/>
        <v>-5185176</v>
      </c>
      <c r="Y56" s="50">
        <f t="shared" si="5"/>
        <v>23028598</v>
      </c>
      <c r="Z56" s="51">
        <f>+IF(X56&lt;&gt;0,+(Y56/X56)*100,0)</f>
        <v>-444.12374816206818</v>
      </c>
      <c r="AA56" s="48">
        <f>SUM(AA53:AA55)</f>
        <v>-10370352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21636888</v>
      </c>
      <c r="D59" s="65">
        <f>SUM(D56:D58)</f>
        <v>0</v>
      </c>
      <c r="E59" s="66">
        <f t="shared" si="6"/>
        <v>-10370352</v>
      </c>
      <c r="F59" s="67">
        <f t="shared" si="6"/>
        <v>-10370352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3076399</v>
      </c>
      <c r="L59" s="67">
        <f t="shared" si="6"/>
        <v>2607710</v>
      </c>
      <c r="M59" s="67">
        <f t="shared" si="6"/>
        <v>2439464</v>
      </c>
      <c r="N59" s="67">
        <f t="shared" si="6"/>
        <v>8123573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17843422</v>
      </c>
      <c r="X59" s="67">
        <f t="shared" si="6"/>
        <v>-5185176</v>
      </c>
      <c r="Y59" s="67">
        <f t="shared" si="6"/>
        <v>23028598</v>
      </c>
      <c r="Z59" s="68">
        <f>+IF(X59&lt;&gt;0,+(Y59/X59)*100,0)</f>
        <v>-444.12374816206818</v>
      </c>
      <c r="AA59" s="65">
        <f>SUM(AA56:AA58)</f>
        <v>-10370352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3300000</v>
      </c>
      <c r="G44" s="22">
        <v>259932</v>
      </c>
      <c r="H44" s="22">
        <v>375998</v>
      </c>
      <c r="I44" s="22">
        <v>395033</v>
      </c>
      <c r="J44" s="22">
        <v>1030963</v>
      </c>
      <c r="K44" s="22">
        <v>328930</v>
      </c>
      <c r="L44" s="22">
        <v>304145</v>
      </c>
      <c r="M44" s="22">
        <v>399207</v>
      </c>
      <c r="N44" s="22">
        <v>1032282</v>
      </c>
      <c r="O44" s="22"/>
      <c r="P44" s="22"/>
      <c r="Q44" s="22"/>
      <c r="R44" s="22"/>
      <c r="S44" s="22"/>
      <c r="T44" s="22"/>
      <c r="U44" s="22"/>
      <c r="V44" s="22"/>
      <c r="W44" s="22">
        <v>2063245</v>
      </c>
      <c r="X44" s="22">
        <v>1650000</v>
      </c>
      <c r="Y44" s="22">
        <v>413245</v>
      </c>
      <c r="Z44" s="23">
        <v>25.045151515151513</v>
      </c>
      <c r="AA44" s="20">
        <v>3300000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328930</v>
      </c>
      <c r="L47" s="31">
        <f t="shared" si="1"/>
        <v>304145</v>
      </c>
      <c r="M47" s="31">
        <f t="shared" si="1"/>
        <v>399207</v>
      </c>
      <c r="N47" s="31">
        <f t="shared" si="1"/>
        <v>1032282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2063245</v>
      </c>
      <c r="X47" s="31">
        <f t="shared" si="1"/>
        <v>1650000</v>
      </c>
      <c r="Y47" s="31">
        <f t="shared" si="1"/>
        <v>413245</v>
      </c>
      <c r="Z47" s="32">
        <f>+IF(X47&lt;&gt;0,+(Y47/X47)*100,0)</f>
        <v>25.045151515151513</v>
      </c>
      <c r="AA47" s="29">
        <f>SUM(AA34:AA46)</f>
        <v>3300000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-328930</v>
      </c>
      <c r="L48" s="41">
        <f t="shared" si="2"/>
        <v>-304145</v>
      </c>
      <c r="M48" s="41">
        <f t="shared" si="2"/>
        <v>-399207</v>
      </c>
      <c r="N48" s="41">
        <f t="shared" si="2"/>
        <v>-1032282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-2063245</v>
      </c>
      <c r="X48" s="41">
        <f t="shared" si="2"/>
        <v>-1650000</v>
      </c>
      <c r="Y48" s="41">
        <f t="shared" si="2"/>
        <v>-413245</v>
      </c>
      <c r="Z48" s="42">
        <f>+IF(X48&lt;&gt;0,+(Y48/X48)*100,0)</f>
        <v>25.045151515151513</v>
      </c>
      <c r="AA48" s="39">
        <f>+AA32-AA47</f>
        <v>-3300000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-328930</v>
      </c>
      <c r="L51" s="50">
        <f t="shared" si="3"/>
        <v>-304145</v>
      </c>
      <c r="M51" s="50">
        <f t="shared" si="3"/>
        <v>-399207</v>
      </c>
      <c r="N51" s="50">
        <f t="shared" si="3"/>
        <v>-1032282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-2063245</v>
      </c>
      <c r="X51" s="50">
        <f t="shared" si="3"/>
        <v>-1650000</v>
      </c>
      <c r="Y51" s="50">
        <f t="shared" si="3"/>
        <v>-413245</v>
      </c>
      <c r="Z51" s="51">
        <f>+IF(X51&lt;&gt;0,+(Y51/X51)*100,0)</f>
        <v>25.045151515151513</v>
      </c>
      <c r="AA51" s="48">
        <f>SUM(AA48:AA50)</f>
        <v>-3300000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-328930</v>
      </c>
      <c r="L53" s="56">
        <f t="shared" si="4"/>
        <v>-304145</v>
      </c>
      <c r="M53" s="56">
        <f t="shared" si="4"/>
        <v>-399207</v>
      </c>
      <c r="N53" s="56">
        <f t="shared" si="4"/>
        <v>-1032282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-2063245</v>
      </c>
      <c r="X53" s="56">
        <f t="shared" si="4"/>
        <v>-1650000</v>
      </c>
      <c r="Y53" s="56">
        <f t="shared" si="4"/>
        <v>-413245</v>
      </c>
      <c r="Z53" s="57">
        <f>+IF(X53&lt;&gt;0,+(Y53/X53)*100,0)</f>
        <v>25.045151515151513</v>
      </c>
      <c r="AA53" s="54">
        <f>+AA51-AA52</f>
        <v>-3300000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-328930</v>
      </c>
      <c r="L56" s="50">
        <f t="shared" si="5"/>
        <v>-304145</v>
      </c>
      <c r="M56" s="50">
        <f t="shared" si="5"/>
        <v>-399207</v>
      </c>
      <c r="N56" s="50">
        <f t="shared" si="5"/>
        <v>-1032282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-2063245</v>
      </c>
      <c r="X56" s="50">
        <f t="shared" si="5"/>
        <v>-1650000</v>
      </c>
      <c r="Y56" s="50">
        <f t="shared" si="5"/>
        <v>-413245</v>
      </c>
      <c r="Z56" s="51">
        <f>+IF(X56&lt;&gt;0,+(Y56/X56)*100,0)</f>
        <v>25.045151515151513</v>
      </c>
      <c r="AA56" s="48">
        <f>SUM(AA53:AA55)</f>
        <v>-3300000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-328930</v>
      </c>
      <c r="L59" s="67">
        <f t="shared" si="6"/>
        <v>-304145</v>
      </c>
      <c r="M59" s="67">
        <f t="shared" si="6"/>
        <v>-399207</v>
      </c>
      <c r="N59" s="67">
        <f t="shared" si="6"/>
        <v>-1032282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-2063245</v>
      </c>
      <c r="X59" s="67">
        <f t="shared" si="6"/>
        <v>-1650000</v>
      </c>
      <c r="Y59" s="67">
        <f t="shared" si="6"/>
        <v>-413245</v>
      </c>
      <c r="Z59" s="68">
        <f>+IF(X59&lt;&gt;0,+(Y59/X59)*100,0)</f>
        <v>25.045151515151513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156164177</v>
      </c>
      <c r="G6" s="22">
        <v>8953612</v>
      </c>
      <c r="H6" s="22">
        <v>10592627</v>
      </c>
      <c r="I6" s="22">
        <v>9440443</v>
      </c>
      <c r="J6" s="22">
        <v>28986682</v>
      </c>
      <c r="K6" s="22">
        <v>8439566</v>
      </c>
      <c r="L6" s="22">
        <v>8402418</v>
      </c>
      <c r="M6" s="22">
        <v>8940560</v>
      </c>
      <c r="N6" s="22">
        <v>25782544</v>
      </c>
      <c r="O6" s="22"/>
      <c r="P6" s="22"/>
      <c r="Q6" s="22"/>
      <c r="R6" s="22"/>
      <c r="S6" s="22"/>
      <c r="T6" s="22"/>
      <c r="U6" s="22"/>
      <c r="V6" s="22"/>
      <c r="W6" s="22">
        <v>54769226</v>
      </c>
      <c r="X6" s="22">
        <v>78082074</v>
      </c>
      <c r="Y6" s="22">
        <v>-23312848</v>
      </c>
      <c r="Z6" s="23">
        <v>-29.856850370034998</v>
      </c>
      <c r="AA6" s="20">
        <v>156164177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18482360</v>
      </c>
      <c r="G25" s="22">
        <v>5767720</v>
      </c>
      <c r="H25" s="22"/>
      <c r="I25" s="22"/>
      <c r="J25" s="22">
        <v>5767720</v>
      </c>
      <c r="K25" s="22"/>
      <c r="L25" s="22"/>
      <c r="M25" s="22">
        <v>4614120</v>
      </c>
      <c r="N25" s="22">
        <v>4614120</v>
      </c>
      <c r="O25" s="22"/>
      <c r="P25" s="22"/>
      <c r="Q25" s="22"/>
      <c r="R25" s="22"/>
      <c r="S25" s="22"/>
      <c r="T25" s="22"/>
      <c r="U25" s="22"/>
      <c r="V25" s="22"/>
      <c r="W25" s="22">
        <v>10381840</v>
      </c>
      <c r="X25" s="22">
        <v>9241176</v>
      </c>
      <c r="Y25" s="22">
        <v>1140664</v>
      </c>
      <c r="Z25" s="23">
        <v>12.343277522254743</v>
      </c>
      <c r="AA25" s="20">
        <v>18482360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174646537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8439566</v>
      </c>
      <c r="L32" s="31">
        <f t="shared" si="0"/>
        <v>8402418</v>
      </c>
      <c r="M32" s="31">
        <f t="shared" si="0"/>
        <v>13554680</v>
      </c>
      <c r="N32" s="31">
        <f t="shared" si="0"/>
        <v>30396664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65154432</v>
      </c>
      <c r="X32" s="31">
        <f t="shared" si="0"/>
        <v>87323250</v>
      </c>
      <c r="Y32" s="31">
        <f t="shared" si="0"/>
        <v>-22168818</v>
      </c>
      <c r="Z32" s="32">
        <f>+IF(X32&lt;&gt;0,+(Y32/X32)*100,0)</f>
        <v>-25.387073889256296</v>
      </c>
      <c r="AA32" s="29">
        <f>SUM(AA6:AA31)</f>
        <v>174646537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190198440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>
        <v>12837232</v>
      </c>
      <c r="L36" s="22">
        <v>110424</v>
      </c>
      <c r="M36" s="22">
        <v>23803759</v>
      </c>
      <c r="N36" s="22">
        <v>36751415</v>
      </c>
      <c r="O36" s="22"/>
      <c r="P36" s="22"/>
      <c r="Q36" s="22"/>
      <c r="R36" s="22"/>
      <c r="S36" s="22"/>
      <c r="T36" s="22"/>
      <c r="U36" s="22"/>
      <c r="V36" s="22"/>
      <c r="W36" s="22">
        <v>100026603</v>
      </c>
      <c r="X36" s="22">
        <v>95099220</v>
      </c>
      <c r="Y36" s="22">
        <v>4927383</v>
      </c>
      <c r="Z36" s="23">
        <v>5.181307480755363</v>
      </c>
      <c r="AA36" s="20">
        <v>190198440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1274406</v>
      </c>
      <c r="Y38" s="22">
        <v>-1274406</v>
      </c>
      <c r="Z38" s="23">
        <v>-100</v>
      </c>
      <c r="AA38" s="20">
        <v>2548819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21884369</v>
      </c>
      <c r="G41" s="22"/>
      <c r="H41" s="22">
        <v>143470</v>
      </c>
      <c r="I41" s="22">
        <v>2513029</v>
      </c>
      <c r="J41" s="22">
        <v>2656499</v>
      </c>
      <c r="K41" s="22">
        <v>2199033</v>
      </c>
      <c r="L41" s="22">
        <v>973781</v>
      </c>
      <c r="M41" s="22">
        <v>2628395</v>
      </c>
      <c r="N41" s="22">
        <v>5801209</v>
      </c>
      <c r="O41" s="22"/>
      <c r="P41" s="22"/>
      <c r="Q41" s="22"/>
      <c r="R41" s="22"/>
      <c r="S41" s="22"/>
      <c r="T41" s="22"/>
      <c r="U41" s="22"/>
      <c r="V41" s="22"/>
      <c r="W41" s="22">
        <v>8457708</v>
      </c>
      <c r="X41" s="22">
        <v>10942176</v>
      </c>
      <c r="Y41" s="22">
        <v>-2484468</v>
      </c>
      <c r="Z41" s="23">
        <v>-22.705428975004608</v>
      </c>
      <c r="AA41" s="20">
        <v>21884369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9112835</v>
      </c>
      <c r="G44" s="22">
        <v>791163</v>
      </c>
      <c r="H44" s="22">
        <v>124538</v>
      </c>
      <c r="I44" s="22">
        <v>1318778</v>
      </c>
      <c r="J44" s="22">
        <v>2234479</v>
      </c>
      <c r="K44" s="22">
        <v>496868</v>
      </c>
      <c r="L44" s="22">
        <v>49336</v>
      </c>
      <c r="M44" s="22">
        <v>440618</v>
      </c>
      <c r="N44" s="22">
        <v>986822</v>
      </c>
      <c r="O44" s="22"/>
      <c r="P44" s="22"/>
      <c r="Q44" s="22"/>
      <c r="R44" s="22"/>
      <c r="S44" s="22"/>
      <c r="T44" s="22"/>
      <c r="U44" s="22"/>
      <c r="V44" s="22"/>
      <c r="W44" s="22">
        <v>3221301</v>
      </c>
      <c r="X44" s="22">
        <v>4556406</v>
      </c>
      <c r="Y44" s="22">
        <v>-1335105</v>
      </c>
      <c r="Z44" s="23">
        <v>-29.301712797323155</v>
      </c>
      <c r="AA44" s="20">
        <v>9112835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223744463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15533133</v>
      </c>
      <c r="L47" s="31">
        <f t="shared" si="1"/>
        <v>1133541</v>
      </c>
      <c r="M47" s="31">
        <f t="shared" si="1"/>
        <v>26872772</v>
      </c>
      <c r="N47" s="31">
        <f t="shared" si="1"/>
        <v>43539446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111705612</v>
      </c>
      <c r="X47" s="31">
        <f t="shared" si="1"/>
        <v>111872208</v>
      </c>
      <c r="Y47" s="31">
        <f t="shared" si="1"/>
        <v>-166596</v>
      </c>
      <c r="Z47" s="32">
        <f>+IF(X47&lt;&gt;0,+(Y47/X47)*100,0)</f>
        <v>-0.14891634211778498</v>
      </c>
      <c r="AA47" s="29">
        <f>SUM(AA34:AA46)</f>
        <v>223744463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-49097926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-7093567</v>
      </c>
      <c r="L48" s="41">
        <f t="shared" si="2"/>
        <v>7268877</v>
      </c>
      <c r="M48" s="41">
        <f t="shared" si="2"/>
        <v>-13318092</v>
      </c>
      <c r="N48" s="41">
        <f t="shared" si="2"/>
        <v>-13142782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-46551180</v>
      </c>
      <c r="X48" s="41">
        <f t="shared" si="2"/>
        <v>-24548958</v>
      </c>
      <c r="Y48" s="41">
        <f t="shared" si="2"/>
        <v>-22002222</v>
      </c>
      <c r="Z48" s="42">
        <f>+IF(X48&lt;&gt;0,+(Y48/X48)*100,0)</f>
        <v>89.625889620243754</v>
      </c>
      <c r="AA48" s="39">
        <f>+AA32-AA47</f>
        <v>-49097926</v>
      </c>
    </row>
    <row r="49" spans="1:27" ht="25.5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20836000</v>
      </c>
      <c r="G49" s="22"/>
      <c r="H49" s="22"/>
      <c r="I49" s="22"/>
      <c r="J49" s="22"/>
      <c r="K49" s="22"/>
      <c r="L49" s="22">
        <v>978199</v>
      </c>
      <c r="M49" s="22">
        <v>3000000</v>
      </c>
      <c r="N49" s="22">
        <v>3978199</v>
      </c>
      <c r="O49" s="22"/>
      <c r="P49" s="22"/>
      <c r="Q49" s="22"/>
      <c r="R49" s="22"/>
      <c r="S49" s="22"/>
      <c r="T49" s="22"/>
      <c r="U49" s="22"/>
      <c r="V49" s="22"/>
      <c r="W49" s="22">
        <v>3978199</v>
      </c>
      <c r="X49" s="22">
        <v>10417998</v>
      </c>
      <c r="Y49" s="22">
        <v>-6439799</v>
      </c>
      <c r="Z49" s="23">
        <v>-61.814170054553664</v>
      </c>
      <c r="AA49" s="20">
        <v>20836000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-28261926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-7093567</v>
      </c>
      <c r="L51" s="50">
        <f t="shared" si="3"/>
        <v>8247076</v>
      </c>
      <c r="M51" s="50">
        <f t="shared" si="3"/>
        <v>-10318092</v>
      </c>
      <c r="N51" s="50">
        <f t="shared" si="3"/>
        <v>-9164583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-42572981</v>
      </c>
      <c r="X51" s="50">
        <f t="shared" si="3"/>
        <v>-14130960</v>
      </c>
      <c r="Y51" s="50">
        <f t="shared" si="3"/>
        <v>-28442021</v>
      </c>
      <c r="Z51" s="51">
        <f>+IF(X51&lt;&gt;0,+(Y51/X51)*100,0)</f>
        <v>201.27451355038866</v>
      </c>
      <c r="AA51" s="48">
        <f>SUM(AA48:AA50)</f>
        <v>-28261926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-28261926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-7093567</v>
      </c>
      <c r="L53" s="56">
        <f t="shared" si="4"/>
        <v>8247076</v>
      </c>
      <c r="M53" s="56">
        <f t="shared" si="4"/>
        <v>-10318092</v>
      </c>
      <c r="N53" s="56">
        <f t="shared" si="4"/>
        <v>-9164583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-42572981</v>
      </c>
      <c r="X53" s="56">
        <f t="shared" si="4"/>
        <v>-14130960</v>
      </c>
      <c r="Y53" s="56">
        <f t="shared" si="4"/>
        <v>-28442021</v>
      </c>
      <c r="Z53" s="57">
        <f>+IF(X53&lt;&gt;0,+(Y53/X53)*100,0)</f>
        <v>201.27451355038866</v>
      </c>
      <c r="AA53" s="54">
        <f>+AA51-AA52</f>
        <v>-28261926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-28261926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-7093567</v>
      </c>
      <c r="L56" s="50">
        <f t="shared" si="5"/>
        <v>8247076</v>
      </c>
      <c r="M56" s="50">
        <f t="shared" si="5"/>
        <v>-10318092</v>
      </c>
      <c r="N56" s="50">
        <f t="shared" si="5"/>
        <v>-9164583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-42572981</v>
      </c>
      <c r="X56" s="50">
        <f t="shared" si="5"/>
        <v>-14130960</v>
      </c>
      <c r="Y56" s="50">
        <f t="shared" si="5"/>
        <v>-28442021</v>
      </c>
      <c r="Z56" s="51">
        <f>+IF(X56&lt;&gt;0,+(Y56/X56)*100,0)</f>
        <v>201.27451355038866</v>
      </c>
      <c r="AA56" s="48">
        <f>SUM(AA53:AA55)</f>
        <v>-28261926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-28261926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-7093567</v>
      </c>
      <c r="L59" s="67">
        <f t="shared" si="6"/>
        <v>8247076</v>
      </c>
      <c r="M59" s="67">
        <f t="shared" si="6"/>
        <v>-10318092</v>
      </c>
      <c r="N59" s="67">
        <f t="shared" si="6"/>
        <v>-9164583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-42572981</v>
      </c>
      <c r="X59" s="67">
        <f t="shared" si="6"/>
        <v>-14130960</v>
      </c>
      <c r="Y59" s="67">
        <f t="shared" si="6"/>
        <v>-28442021</v>
      </c>
      <c r="Z59" s="68">
        <f>+IF(X59&lt;&gt;0,+(Y59/X59)*100,0)</f>
        <v>201.27451355038866</v>
      </c>
      <c r="AA59" s="65">
        <f>SUM(AA56:AA58)</f>
        <v>-28261926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50718160</v>
      </c>
      <c r="D6" s="20"/>
      <c r="E6" s="21">
        <v>71823792</v>
      </c>
      <c r="F6" s="22">
        <v>71823792</v>
      </c>
      <c r="G6" s="22">
        <v>3528039</v>
      </c>
      <c r="H6" s="22">
        <v>3295891</v>
      </c>
      <c r="I6" s="22">
        <v>2589516</v>
      </c>
      <c r="J6" s="22">
        <v>9413446</v>
      </c>
      <c r="K6" s="22">
        <v>3052389</v>
      </c>
      <c r="L6" s="22">
        <v>2587009</v>
      </c>
      <c r="M6" s="22">
        <v>2807589</v>
      </c>
      <c r="N6" s="22">
        <v>8446987</v>
      </c>
      <c r="O6" s="22"/>
      <c r="P6" s="22"/>
      <c r="Q6" s="22"/>
      <c r="R6" s="22"/>
      <c r="S6" s="22"/>
      <c r="T6" s="22"/>
      <c r="U6" s="22"/>
      <c r="V6" s="22"/>
      <c r="W6" s="22">
        <v>17860433</v>
      </c>
      <c r="X6" s="22">
        <v>35911896</v>
      </c>
      <c r="Y6" s="22">
        <v>-18051463</v>
      </c>
      <c r="Z6" s="23">
        <v>-50.265970362578457</v>
      </c>
      <c r="AA6" s="20">
        <v>71823792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>
        <v>26899104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13449552</v>
      </c>
      <c r="Y13" s="22">
        <v>-13449552</v>
      </c>
      <c r="Z13" s="23">
        <v>-100</v>
      </c>
      <c r="AA13" s="20">
        <v>26899104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50718160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98722896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3052389</v>
      </c>
      <c r="L32" s="31">
        <f t="shared" si="0"/>
        <v>2587009</v>
      </c>
      <c r="M32" s="31">
        <f t="shared" si="0"/>
        <v>2807589</v>
      </c>
      <c r="N32" s="31">
        <f t="shared" si="0"/>
        <v>8446987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17860433</v>
      </c>
      <c r="X32" s="31">
        <f t="shared" si="0"/>
        <v>49361448</v>
      </c>
      <c r="Y32" s="31">
        <f t="shared" si="0"/>
        <v>-31501015</v>
      </c>
      <c r="Z32" s="32">
        <f>+IF(X32&lt;&gt;0,+(Y32/X32)*100,0)</f>
        <v>-63.817039970140257</v>
      </c>
      <c r="AA32" s="29">
        <f>SUM(AA6:AA31)</f>
        <v>98722896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8195544</v>
      </c>
      <c r="G34" s="22">
        <v>543859</v>
      </c>
      <c r="H34" s="22">
        <v>693851</v>
      </c>
      <c r="I34" s="22">
        <v>573478</v>
      </c>
      <c r="J34" s="22">
        <v>1811188</v>
      </c>
      <c r="K34" s="22">
        <v>545005</v>
      </c>
      <c r="L34" s="22">
        <v>535611</v>
      </c>
      <c r="M34" s="22">
        <v>569216</v>
      </c>
      <c r="N34" s="22">
        <v>1649832</v>
      </c>
      <c r="O34" s="22"/>
      <c r="P34" s="22"/>
      <c r="Q34" s="22"/>
      <c r="R34" s="22"/>
      <c r="S34" s="22"/>
      <c r="T34" s="22"/>
      <c r="U34" s="22"/>
      <c r="V34" s="22"/>
      <c r="W34" s="22">
        <v>3461020</v>
      </c>
      <c r="X34" s="22">
        <v>4097772</v>
      </c>
      <c r="Y34" s="22">
        <v>-636752</v>
      </c>
      <c r="Z34" s="23">
        <v>-15.538980694875166</v>
      </c>
      <c r="AA34" s="20">
        <v>8195544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67832532</v>
      </c>
      <c r="G36" s="22">
        <v>9260877</v>
      </c>
      <c r="H36" s="22">
        <v>9596036</v>
      </c>
      <c r="I36" s="22">
        <v>7723497</v>
      </c>
      <c r="J36" s="22">
        <v>26580410</v>
      </c>
      <c r="K36" s="22">
        <v>5042835</v>
      </c>
      <c r="L36" s="22">
        <v>5461700</v>
      </c>
      <c r="M36" s="22">
        <v>4426743</v>
      </c>
      <c r="N36" s="22">
        <v>14931278</v>
      </c>
      <c r="O36" s="22"/>
      <c r="P36" s="22"/>
      <c r="Q36" s="22"/>
      <c r="R36" s="22"/>
      <c r="S36" s="22"/>
      <c r="T36" s="22"/>
      <c r="U36" s="22"/>
      <c r="V36" s="22"/>
      <c r="W36" s="22">
        <v>41511688</v>
      </c>
      <c r="X36" s="22">
        <v>33916266</v>
      </c>
      <c r="Y36" s="22">
        <v>7595422</v>
      </c>
      <c r="Z36" s="23">
        <v>22.394629172916616</v>
      </c>
      <c r="AA36" s="20">
        <v>67832532</v>
      </c>
    </row>
    <row r="37" spans="1:27" ht="13.5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4126632</v>
      </c>
      <c r="G37" s="22"/>
      <c r="H37" s="22">
        <v>861064</v>
      </c>
      <c r="I37" s="22">
        <v>2701545</v>
      </c>
      <c r="J37" s="22">
        <v>3562609</v>
      </c>
      <c r="K37" s="22"/>
      <c r="L37" s="22">
        <v>491231</v>
      </c>
      <c r="M37" s="22">
        <v>282790</v>
      </c>
      <c r="N37" s="22">
        <v>774021</v>
      </c>
      <c r="O37" s="22"/>
      <c r="P37" s="22"/>
      <c r="Q37" s="22"/>
      <c r="R37" s="22"/>
      <c r="S37" s="22"/>
      <c r="T37" s="22"/>
      <c r="U37" s="22"/>
      <c r="V37" s="22"/>
      <c r="W37" s="22">
        <v>4336630</v>
      </c>
      <c r="X37" s="22">
        <v>2063316</v>
      </c>
      <c r="Y37" s="22">
        <v>2273314</v>
      </c>
      <c r="Z37" s="23">
        <v>110.17769454606081</v>
      </c>
      <c r="AA37" s="20">
        <v>4126632</v>
      </c>
    </row>
    <row r="38" spans="1:27" ht="13.5" x14ac:dyDescent="0.25">
      <c r="A38" s="19" t="s">
        <v>64</v>
      </c>
      <c r="B38" s="15" t="s">
        <v>32</v>
      </c>
      <c r="C38" s="20">
        <v>636622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382020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191010</v>
      </c>
      <c r="Y39" s="22">
        <v>-191010</v>
      </c>
      <c r="Z39" s="23">
        <v>-100</v>
      </c>
      <c r="AA39" s="20">
        <v>382020</v>
      </c>
    </row>
    <row r="40" spans="1:27" ht="13.5" x14ac:dyDescent="0.25">
      <c r="A40" s="19" t="s">
        <v>40</v>
      </c>
      <c r="B40" s="15" t="s">
        <v>32</v>
      </c>
      <c r="C40" s="20">
        <v>32521835</v>
      </c>
      <c r="D40" s="20"/>
      <c r="E40" s="21"/>
      <c r="F40" s="22"/>
      <c r="G40" s="22">
        <v>3526889</v>
      </c>
      <c r="H40" s="22">
        <v>3921180</v>
      </c>
      <c r="I40" s="22">
        <v>3343833</v>
      </c>
      <c r="J40" s="22">
        <v>10791902</v>
      </c>
      <c r="K40" s="22">
        <v>3644281</v>
      </c>
      <c r="L40" s="22">
        <v>4241127</v>
      </c>
      <c r="M40" s="22">
        <v>3771500</v>
      </c>
      <c r="N40" s="22">
        <v>11656908</v>
      </c>
      <c r="O40" s="22"/>
      <c r="P40" s="22"/>
      <c r="Q40" s="22"/>
      <c r="R40" s="22"/>
      <c r="S40" s="22"/>
      <c r="T40" s="22"/>
      <c r="U40" s="22"/>
      <c r="V40" s="22"/>
      <c r="W40" s="22">
        <v>22448810</v>
      </c>
      <c r="X40" s="22"/>
      <c r="Y40" s="22">
        <v>22448810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30240</v>
      </c>
      <c r="G44" s="22">
        <v>182</v>
      </c>
      <c r="H44" s="22">
        <v>182</v>
      </c>
      <c r="I44" s="22">
        <v>182</v>
      </c>
      <c r="J44" s="22">
        <v>546</v>
      </c>
      <c r="K44" s="22">
        <v>182</v>
      </c>
      <c r="L44" s="22">
        <v>182</v>
      </c>
      <c r="M44" s="22">
        <v>182</v>
      </c>
      <c r="N44" s="22">
        <v>546</v>
      </c>
      <c r="O44" s="22"/>
      <c r="P44" s="22"/>
      <c r="Q44" s="22"/>
      <c r="R44" s="22"/>
      <c r="S44" s="22"/>
      <c r="T44" s="22"/>
      <c r="U44" s="22"/>
      <c r="V44" s="22"/>
      <c r="W44" s="22">
        <v>1092</v>
      </c>
      <c r="X44" s="22">
        <v>15120</v>
      </c>
      <c r="Y44" s="22">
        <v>-14028</v>
      </c>
      <c r="Z44" s="23">
        <v>-92.777777777777786</v>
      </c>
      <c r="AA44" s="20">
        <v>30240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126667427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80566968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9232303</v>
      </c>
      <c r="L47" s="31">
        <f t="shared" si="1"/>
        <v>10729851</v>
      </c>
      <c r="M47" s="31">
        <f t="shared" si="1"/>
        <v>9050431</v>
      </c>
      <c r="N47" s="31">
        <f t="shared" si="1"/>
        <v>29012585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71759240</v>
      </c>
      <c r="X47" s="31">
        <f t="shared" si="1"/>
        <v>40283484</v>
      </c>
      <c r="Y47" s="31">
        <f t="shared" si="1"/>
        <v>31475756</v>
      </c>
      <c r="Z47" s="32">
        <f>+IF(X47&lt;&gt;0,+(Y47/X47)*100,0)</f>
        <v>78.135634941605346</v>
      </c>
      <c r="AA47" s="29">
        <f>SUM(AA34:AA46)</f>
        <v>80566968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-75949267</v>
      </c>
      <c r="D48" s="39">
        <f t="shared" si="2"/>
        <v>0</v>
      </c>
      <c r="E48" s="40">
        <f t="shared" si="2"/>
        <v>18155928</v>
      </c>
      <c r="F48" s="41">
        <f t="shared" si="2"/>
        <v>18155928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-6179914</v>
      </c>
      <c r="L48" s="41">
        <f t="shared" si="2"/>
        <v>-8142842</v>
      </c>
      <c r="M48" s="41">
        <f t="shared" si="2"/>
        <v>-6242842</v>
      </c>
      <c r="N48" s="41">
        <f t="shared" si="2"/>
        <v>-20565598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-53898807</v>
      </c>
      <c r="X48" s="41">
        <f t="shared" si="2"/>
        <v>9077964</v>
      </c>
      <c r="Y48" s="41">
        <f t="shared" si="2"/>
        <v>-62976771</v>
      </c>
      <c r="Z48" s="42">
        <f>+IF(X48&lt;&gt;0,+(Y48/X48)*100,0)</f>
        <v>-693.73232808590114</v>
      </c>
      <c r="AA48" s="39">
        <f>+AA32-AA47</f>
        <v>18155928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-75949267</v>
      </c>
      <c r="D51" s="48">
        <f t="shared" si="3"/>
        <v>0</v>
      </c>
      <c r="E51" s="49">
        <f t="shared" si="3"/>
        <v>18155928</v>
      </c>
      <c r="F51" s="50">
        <f t="shared" si="3"/>
        <v>18155928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-6179914</v>
      </c>
      <c r="L51" s="50">
        <f t="shared" si="3"/>
        <v>-8142842</v>
      </c>
      <c r="M51" s="50">
        <f t="shared" si="3"/>
        <v>-6242842</v>
      </c>
      <c r="N51" s="50">
        <f t="shared" si="3"/>
        <v>-20565598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-53898807</v>
      </c>
      <c r="X51" s="50">
        <f t="shared" si="3"/>
        <v>9077964</v>
      </c>
      <c r="Y51" s="50">
        <f t="shared" si="3"/>
        <v>-62976771</v>
      </c>
      <c r="Z51" s="51">
        <f>+IF(X51&lt;&gt;0,+(Y51/X51)*100,0)</f>
        <v>-693.73232808590114</v>
      </c>
      <c r="AA51" s="48">
        <f>SUM(AA48:AA50)</f>
        <v>18155928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-75949267</v>
      </c>
      <c r="D53" s="54">
        <f>+D51-D52</f>
        <v>0</v>
      </c>
      <c r="E53" s="55">
        <f t="shared" si="4"/>
        <v>18155928</v>
      </c>
      <c r="F53" s="56">
        <f t="shared" si="4"/>
        <v>18155928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-6179914</v>
      </c>
      <c r="L53" s="56">
        <f t="shared" si="4"/>
        <v>-8142842</v>
      </c>
      <c r="M53" s="56">
        <f t="shared" si="4"/>
        <v>-6242842</v>
      </c>
      <c r="N53" s="56">
        <f t="shared" si="4"/>
        <v>-20565598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-53898807</v>
      </c>
      <c r="X53" s="56">
        <f t="shared" si="4"/>
        <v>9077964</v>
      </c>
      <c r="Y53" s="56">
        <f t="shared" si="4"/>
        <v>-62976771</v>
      </c>
      <c r="Z53" s="57">
        <f>+IF(X53&lt;&gt;0,+(Y53/X53)*100,0)</f>
        <v>-693.73232808590114</v>
      </c>
      <c r="AA53" s="54">
        <f>+AA51-AA52</f>
        <v>18155928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-75949267</v>
      </c>
      <c r="D56" s="48">
        <f>SUM(D53:D55)</f>
        <v>0</v>
      </c>
      <c r="E56" s="49">
        <f t="shared" si="5"/>
        <v>18155928</v>
      </c>
      <c r="F56" s="50">
        <f t="shared" si="5"/>
        <v>18155928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-6179914</v>
      </c>
      <c r="L56" s="50">
        <f t="shared" si="5"/>
        <v>-8142842</v>
      </c>
      <c r="M56" s="50">
        <f t="shared" si="5"/>
        <v>-6242842</v>
      </c>
      <c r="N56" s="50">
        <f t="shared" si="5"/>
        <v>-20565598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-53898807</v>
      </c>
      <c r="X56" s="50">
        <f t="shared" si="5"/>
        <v>9077964</v>
      </c>
      <c r="Y56" s="50">
        <f t="shared" si="5"/>
        <v>-62976771</v>
      </c>
      <c r="Z56" s="51">
        <f>+IF(X56&lt;&gt;0,+(Y56/X56)*100,0)</f>
        <v>-693.73232808590114</v>
      </c>
      <c r="AA56" s="48">
        <f>SUM(AA53:AA55)</f>
        <v>18155928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-75949267</v>
      </c>
      <c r="D59" s="65">
        <f>SUM(D56:D58)</f>
        <v>0</v>
      </c>
      <c r="E59" s="66">
        <f t="shared" si="6"/>
        <v>18155928</v>
      </c>
      <c r="F59" s="67">
        <f t="shared" si="6"/>
        <v>18155928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-6179914</v>
      </c>
      <c r="L59" s="67">
        <f t="shared" si="6"/>
        <v>-8142842</v>
      </c>
      <c r="M59" s="67">
        <f t="shared" si="6"/>
        <v>-6242842</v>
      </c>
      <c r="N59" s="67">
        <f t="shared" si="6"/>
        <v>-20565598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-53898807</v>
      </c>
      <c r="X59" s="67">
        <f t="shared" si="6"/>
        <v>9077964</v>
      </c>
      <c r="Y59" s="67">
        <f t="shared" si="6"/>
        <v>-62976771</v>
      </c>
      <c r="Z59" s="68">
        <f>+IF(X59&lt;&gt;0,+(Y59/X59)*100,0)</f>
        <v>-693.73232808590114</v>
      </c>
      <c r="AA59" s="65">
        <f>SUM(AA56:AA58)</f>
        <v>18155928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3600813</v>
      </c>
      <c r="X25" s="22"/>
      <c r="Y25" s="22">
        <v>3600813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3600813</v>
      </c>
      <c r="X32" s="31">
        <f t="shared" si="0"/>
        <v>0</v>
      </c>
      <c r="Y32" s="31">
        <f t="shared" si="0"/>
        <v>3600813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311535</v>
      </c>
      <c r="D41" s="20"/>
      <c r="E41" s="21"/>
      <c r="F41" s="22"/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4248311</v>
      </c>
      <c r="X41" s="22"/>
      <c r="Y41" s="22">
        <v>4248311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4248311</v>
      </c>
      <c r="X47" s="31">
        <f t="shared" si="1"/>
        <v>0</v>
      </c>
      <c r="Y47" s="31">
        <f t="shared" si="1"/>
        <v>4248311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-647498</v>
      </c>
      <c r="X48" s="41">
        <f t="shared" si="2"/>
        <v>0</v>
      </c>
      <c r="Y48" s="41">
        <f t="shared" si="2"/>
        <v>-647498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-647498</v>
      </c>
      <c r="X51" s="50">
        <f t="shared" si="3"/>
        <v>0</v>
      </c>
      <c r="Y51" s="50">
        <f t="shared" si="3"/>
        <v>-647498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-647498</v>
      </c>
      <c r="X53" s="56">
        <f t="shared" si="4"/>
        <v>0</v>
      </c>
      <c r="Y53" s="56">
        <f t="shared" si="4"/>
        <v>-647498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-647498</v>
      </c>
      <c r="X56" s="50">
        <f t="shared" si="5"/>
        <v>0</v>
      </c>
      <c r="Y56" s="50">
        <f t="shared" si="5"/>
        <v>-647498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-647498</v>
      </c>
      <c r="X59" s="67">
        <f t="shared" si="6"/>
        <v>0</v>
      </c>
      <c r="Y59" s="67">
        <f t="shared" si="6"/>
        <v>-647498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/>
      <c r="P6" s="22"/>
      <c r="Q6" s="22"/>
      <c r="R6" s="22"/>
      <c r="S6" s="22"/>
      <c r="T6" s="22"/>
      <c r="U6" s="22"/>
      <c r="V6" s="22"/>
      <c r="W6" s="22">
        <v>1426254791</v>
      </c>
      <c r="X6" s="22">
        <v>1946409048</v>
      </c>
      <c r="Y6" s="22">
        <v>-520154257</v>
      </c>
      <c r="Z6" s="23">
        <v>-26.723789510456484</v>
      </c>
      <c r="AA6" s="20">
        <v>3892818096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/>
      <c r="P13" s="22"/>
      <c r="Q13" s="22"/>
      <c r="R13" s="22"/>
      <c r="S13" s="22"/>
      <c r="T13" s="22"/>
      <c r="U13" s="22"/>
      <c r="V13" s="22"/>
      <c r="W13" s="22">
        <v>10964882</v>
      </c>
      <c r="X13" s="22">
        <v>3700764</v>
      </c>
      <c r="Y13" s="22">
        <v>7264118</v>
      </c>
      <c r="Z13" s="23">
        <v>196.28698290407064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/>
      <c r="P19" s="22"/>
      <c r="Q19" s="22"/>
      <c r="R19" s="22"/>
      <c r="S19" s="22"/>
      <c r="T19" s="22"/>
      <c r="U19" s="22"/>
      <c r="V19" s="22"/>
      <c r="W19" s="22">
        <v>5111470</v>
      </c>
      <c r="X19" s="22">
        <v>12369810</v>
      </c>
      <c r="Y19" s="22">
        <v>-7258340</v>
      </c>
      <c r="Z19" s="23">
        <v>-58.677861664811346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/>
      <c r="P21" s="22"/>
      <c r="Q21" s="22"/>
      <c r="R21" s="22"/>
      <c r="S21" s="22"/>
      <c r="T21" s="22"/>
      <c r="U21" s="22"/>
      <c r="V21" s="22"/>
      <c r="W21" s="22">
        <v>-60462499</v>
      </c>
      <c r="X21" s="22"/>
      <c r="Y21" s="22">
        <v>-60462499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/>
      <c r="R25" s="22"/>
      <c r="S25" s="22"/>
      <c r="T25" s="22"/>
      <c r="U25" s="22"/>
      <c r="V25" s="22"/>
      <c r="W25" s="22">
        <v>23419472</v>
      </c>
      <c r="X25" s="22">
        <v>2335506</v>
      </c>
      <c r="Y25" s="22">
        <v>21083966</v>
      </c>
      <c r="Z25" s="23">
        <v>902.75794624376908</v>
      </c>
      <c r="AA25" s="20">
        <v>4671015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1405288116</v>
      </c>
      <c r="X32" s="31">
        <f t="shared" si="0"/>
        <v>1964815128</v>
      </c>
      <c r="Y32" s="31">
        <f t="shared" si="0"/>
        <v>-559527012</v>
      </c>
      <c r="Z32" s="32">
        <f>+IF(X32&lt;&gt;0,+(Y32/X32)*100,0)</f>
        <v>-28.477336316600265</v>
      </c>
      <c r="AA32" s="29">
        <f>SUM(AA6:AA31)</f>
        <v>3929630234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/>
      <c r="P34" s="22"/>
      <c r="Q34" s="22"/>
      <c r="R34" s="22"/>
      <c r="S34" s="22"/>
      <c r="T34" s="22"/>
      <c r="U34" s="22"/>
      <c r="V34" s="22"/>
      <c r="W34" s="22">
        <v>72289173</v>
      </c>
      <c r="X34" s="22">
        <v>104075382</v>
      </c>
      <c r="Y34" s="22">
        <v>-31786209</v>
      </c>
      <c r="Z34" s="23">
        <v>-30.5415251802775</v>
      </c>
      <c r="AA34" s="20">
        <v>208150745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/>
      <c r="P36" s="22"/>
      <c r="Q36" s="22"/>
      <c r="R36" s="22"/>
      <c r="S36" s="22"/>
      <c r="T36" s="22"/>
      <c r="U36" s="22"/>
      <c r="V36" s="22"/>
      <c r="W36" s="22">
        <v>1463938758</v>
      </c>
      <c r="X36" s="22">
        <v>1257000000</v>
      </c>
      <c r="Y36" s="22">
        <v>206938758</v>
      </c>
      <c r="Z36" s="23">
        <v>16.462908353221959</v>
      </c>
      <c r="AA36" s="20">
        <v>2514000000</v>
      </c>
    </row>
    <row r="37" spans="1:27" ht="13.5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/>
      <c r="P37" s="22"/>
      <c r="Q37" s="22"/>
      <c r="R37" s="22"/>
      <c r="S37" s="22"/>
      <c r="T37" s="22"/>
      <c r="U37" s="22"/>
      <c r="V37" s="22"/>
      <c r="W37" s="22">
        <v>33241444</v>
      </c>
      <c r="X37" s="22">
        <v>42755604</v>
      </c>
      <c r="Y37" s="22">
        <v>-9514160</v>
      </c>
      <c r="Z37" s="23">
        <v>-22.252428009203189</v>
      </c>
      <c r="AA37" s="20">
        <v>85511185</v>
      </c>
    </row>
    <row r="38" spans="1:27" ht="13.5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37120596</v>
      </c>
      <c r="Y38" s="22">
        <v>-37120596</v>
      </c>
      <c r="Z38" s="23">
        <v>-100</v>
      </c>
      <c r="AA38" s="20">
        <v>74241187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/>
      <c r="P39" s="22"/>
      <c r="Q39" s="22"/>
      <c r="R39" s="22"/>
      <c r="S39" s="22"/>
      <c r="T39" s="22"/>
      <c r="U39" s="22"/>
      <c r="V39" s="22"/>
      <c r="W39" s="22">
        <v>15095135</v>
      </c>
      <c r="X39" s="22">
        <v>53332338</v>
      </c>
      <c r="Y39" s="22">
        <v>-38237203</v>
      </c>
      <c r="Z39" s="23">
        <v>-71.696093653347802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/>
      <c r="P40" s="22"/>
      <c r="Q40" s="22"/>
      <c r="R40" s="22"/>
      <c r="S40" s="22"/>
      <c r="T40" s="22"/>
      <c r="U40" s="22"/>
      <c r="V40" s="22"/>
      <c r="W40" s="22">
        <v>48896696</v>
      </c>
      <c r="X40" s="22">
        <v>12499998</v>
      </c>
      <c r="Y40" s="22">
        <v>36396698</v>
      </c>
      <c r="Z40" s="23">
        <v>291.17363058778085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/>
      <c r="P41" s="22"/>
      <c r="Q41" s="22"/>
      <c r="R41" s="22"/>
      <c r="S41" s="22"/>
      <c r="T41" s="22"/>
      <c r="U41" s="22"/>
      <c r="V41" s="22"/>
      <c r="W41" s="22">
        <v>29478886</v>
      </c>
      <c r="X41" s="22">
        <v>115154988</v>
      </c>
      <c r="Y41" s="22">
        <v>-85676102</v>
      </c>
      <c r="Z41" s="23">
        <v>-74.400686837812017</v>
      </c>
      <c r="AA41" s="20">
        <v>230309955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/>
      <c r="P42" s="22"/>
      <c r="Q42" s="22"/>
      <c r="R42" s="22"/>
      <c r="S42" s="22"/>
      <c r="T42" s="22"/>
      <c r="U42" s="22"/>
      <c r="V42" s="22"/>
      <c r="W42" s="22">
        <v>1258521</v>
      </c>
      <c r="X42" s="22"/>
      <c r="Y42" s="22">
        <v>1258521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/>
      <c r="P43" s="22"/>
      <c r="Q43" s="22"/>
      <c r="R43" s="22"/>
      <c r="S43" s="22"/>
      <c r="T43" s="22"/>
      <c r="U43" s="22"/>
      <c r="V43" s="22"/>
      <c r="W43" s="22">
        <v>4060154</v>
      </c>
      <c r="X43" s="22"/>
      <c r="Y43" s="22">
        <v>4060154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/>
      <c r="P44" s="22"/>
      <c r="Q44" s="22"/>
      <c r="R44" s="22"/>
      <c r="S44" s="22"/>
      <c r="T44" s="22"/>
      <c r="U44" s="22"/>
      <c r="V44" s="22"/>
      <c r="W44" s="22">
        <v>9296416</v>
      </c>
      <c r="X44" s="22">
        <v>16589862</v>
      </c>
      <c r="Y44" s="22">
        <v>-7293446</v>
      </c>
      <c r="Z44" s="23">
        <v>-43.96327106277316</v>
      </c>
      <c r="AA44" s="20">
        <v>33179704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1677555183</v>
      </c>
      <c r="X47" s="31">
        <f t="shared" si="1"/>
        <v>1638528768</v>
      </c>
      <c r="Y47" s="31">
        <f t="shared" si="1"/>
        <v>39026415</v>
      </c>
      <c r="Z47" s="32">
        <f>+IF(X47&lt;&gt;0,+(Y47/X47)*100,0)</f>
        <v>2.3817961431117212</v>
      </c>
      <c r="AA47" s="29">
        <f>SUM(AA34:AA46)</f>
        <v>3277057428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-272267067</v>
      </c>
      <c r="X48" s="41">
        <f t="shared" si="2"/>
        <v>326286360</v>
      </c>
      <c r="Y48" s="41">
        <f t="shared" si="2"/>
        <v>-598553427</v>
      </c>
      <c r="Z48" s="42">
        <f>+IF(X48&lt;&gt;0,+(Y48/X48)*100,0)</f>
        <v>-183.4442074133899</v>
      </c>
      <c r="AA48" s="39">
        <f>+AA32-AA47</f>
        <v>652572806</v>
      </c>
    </row>
    <row r="49" spans="1:27" ht="25.5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6000000</v>
      </c>
      <c r="Y49" s="22">
        <v>-6000000</v>
      </c>
      <c r="Z49" s="23">
        <v>-100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-272267067</v>
      </c>
      <c r="X51" s="50">
        <f t="shared" si="3"/>
        <v>332286360</v>
      </c>
      <c r="Y51" s="50">
        <f t="shared" si="3"/>
        <v>-604553427</v>
      </c>
      <c r="Z51" s="51">
        <f>+IF(X51&lt;&gt;0,+(Y51/X51)*100,0)</f>
        <v>-181.93747916706542</v>
      </c>
      <c r="AA51" s="48">
        <f>SUM(AA48:AA50)</f>
        <v>664572806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-272267067</v>
      </c>
      <c r="X53" s="56">
        <f t="shared" si="4"/>
        <v>332286360</v>
      </c>
      <c r="Y53" s="56">
        <f t="shared" si="4"/>
        <v>-604553427</v>
      </c>
      <c r="Z53" s="57">
        <f>+IF(X53&lt;&gt;0,+(Y53/X53)*100,0)</f>
        <v>-181.93747916706542</v>
      </c>
      <c r="AA53" s="54">
        <f>+AA51-AA52</f>
        <v>664572806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-272267067</v>
      </c>
      <c r="X56" s="50">
        <f t="shared" si="5"/>
        <v>332286360</v>
      </c>
      <c r="Y56" s="50">
        <f t="shared" si="5"/>
        <v>-604553427</v>
      </c>
      <c r="Z56" s="51">
        <f>+IF(X56&lt;&gt;0,+(Y56/X56)*100,0)</f>
        <v>-181.93747916706542</v>
      </c>
      <c r="AA56" s="48">
        <f>SUM(AA53:AA55)</f>
        <v>664572806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-272267067</v>
      </c>
      <c r="X59" s="67">
        <f t="shared" si="6"/>
        <v>332286360</v>
      </c>
      <c r="Y59" s="67">
        <f t="shared" si="6"/>
        <v>-604553427</v>
      </c>
      <c r="Z59" s="68">
        <f>+IF(X59&lt;&gt;0,+(Y59/X59)*100,0)</f>
        <v>-181.93747916706542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18086957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18086957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18086957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18086957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18086957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>
        <v>30899</v>
      </c>
      <c r="L34" s="22">
        <v>30899</v>
      </c>
      <c r="M34" s="22">
        <v>38706</v>
      </c>
      <c r="N34" s="22">
        <v>100504</v>
      </c>
      <c r="O34" s="22"/>
      <c r="P34" s="22"/>
      <c r="Q34" s="22"/>
      <c r="R34" s="22"/>
      <c r="S34" s="22"/>
      <c r="T34" s="22"/>
      <c r="U34" s="22"/>
      <c r="V34" s="22"/>
      <c r="W34" s="22">
        <v>193201</v>
      </c>
      <c r="X34" s="22">
        <v>453684</v>
      </c>
      <c r="Y34" s="22">
        <v>-260483</v>
      </c>
      <c r="Z34" s="23">
        <v>-57.415073046437605</v>
      </c>
      <c r="AA34" s="20">
        <v>907361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172500</v>
      </c>
      <c r="G37" s="22"/>
      <c r="H37" s="22"/>
      <c r="I37" s="22"/>
      <c r="J37" s="22"/>
      <c r="K37" s="22"/>
      <c r="L37" s="22"/>
      <c r="M37" s="22">
        <v>62160</v>
      </c>
      <c r="N37" s="22">
        <v>62160</v>
      </c>
      <c r="O37" s="22"/>
      <c r="P37" s="22"/>
      <c r="Q37" s="22"/>
      <c r="R37" s="22"/>
      <c r="S37" s="22"/>
      <c r="T37" s="22"/>
      <c r="U37" s="22"/>
      <c r="V37" s="22"/>
      <c r="W37" s="22">
        <v>62160</v>
      </c>
      <c r="X37" s="22">
        <v>86250</v>
      </c>
      <c r="Y37" s="22">
        <v>-24090</v>
      </c>
      <c r="Z37" s="23">
        <v>-27.930434782608693</v>
      </c>
      <c r="AA37" s="20">
        <v>172500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49998</v>
      </c>
      <c r="Y41" s="22">
        <v>-49998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76804</v>
      </c>
      <c r="G44" s="22">
        <v>236</v>
      </c>
      <c r="H44" s="22">
        <v>4325</v>
      </c>
      <c r="I44" s="22">
        <v>4510</v>
      </c>
      <c r="J44" s="22">
        <v>9071</v>
      </c>
      <c r="K44" s="22">
        <v>3758</v>
      </c>
      <c r="L44" s="22">
        <v>236</v>
      </c>
      <c r="M44" s="22">
        <v>3993</v>
      </c>
      <c r="N44" s="22">
        <v>7987</v>
      </c>
      <c r="O44" s="22"/>
      <c r="P44" s="22"/>
      <c r="Q44" s="22"/>
      <c r="R44" s="22"/>
      <c r="S44" s="22"/>
      <c r="T44" s="22"/>
      <c r="U44" s="22"/>
      <c r="V44" s="22"/>
      <c r="W44" s="22">
        <v>17058</v>
      </c>
      <c r="X44" s="22">
        <v>38406</v>
      </c>
      <c r="Y44" s="22">
        <v>-21348</v>
      </c>
      <c r="Z44" s="23">
        <v>-55.585064833619747</v>
      </c>
      <c r="AA44" s="20">
        <v>76804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1256665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34657</v>
      </c>
      <c r="L47" s="31">
        <f t="shared" si="1"/>
        <v>31135</v>
      </c>
      <c r="M47" s="31">
        <f t="shared" si="1"/>
        <v>104859</v>
      </c>
      <c r="N47" s="31">
        <f t="shared" si="1"/>
        <v>170651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272419</v>
      </c>
      <c r="X47" s="31">
        <f t="shared" si="1"/>
        <v>628338</v>
      </c>
      <c r="Y47" s="31">
        <f t="shared" si="1"/>
        <v>-355919</v>
      </c>
      <c r="Z47" s="32">
        <f>+IF(X47&lt;&gt;0,+(Y47/X47)*100,0)</f>
        <v>-56.644512985049445</v>
      </c>
      <c r="AA47" s="29">
        <f>SUM(AA34:AA46)</f>
        <v>1256665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-1256665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-34657</v>
      </c>
      <c r="L48" s="41">
        <f t="shared" si="2"/>
        <v>-31135</v>
      </c>
      <c r="M48" s="41">
        <f t="shared" si="2"/>
        <v>-104859</v>
      </c>
      <c r="N48" s="41">
        <f t="shared" si="2"/>
        <v>-170651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-272419</v>
      </c>
      <c r="X48" s="41">
        <f t="shared" si="2"/>
        <v>-628338</v>
      </c>
      <c r="Y48" s="41">
        <f t="shared" si="2"/>
        <v>355919</v>
      </c>
      <c r="Z48" s="42">
        <f>+IF(X48&lt;&gt;0,+(Y48/X48)*100,0)</f>
        <v>-56.644512985049445</v>
      </c>
      <c r="AA48" s="39">
        <f>+AA32-AA47</f>
        <v>-1256665</v>
      </c>
    </row>
    <row r="49" spans="1:27" ht="25.5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-1256665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-34657</v>
      </c>
      <c r="L51" s="50">
        <f t="shared" si="3"/>
        <v>-31135</v>
      </c>
      <c r="M51" s="50">
        <f t="shared" si="3"/>
        <v>-104859</v>
      </c>
      <c r="N51" s="50">
        <f t="shared" si="3"/>
        <v>-170651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-272419</v>
      </c>
      <c r="X51" s="50">
        <f t="shared" si="3"/>
        <v>-628338</v>
      </c>
      <c r="Y51" s="50">
        <f t="shared" si="3"/>
        <v>355919</v>
      </c>
      <c r="Z51" s="51">
        <f>+IF(X51&lt;&gt;0,+(Y51/X51)*100,0)</f>
        <v>-56.644512985049445</v>
      </c>
      <c r="AA51" s="48">
        <f>SUM(AA48:AA50)</f>
        <v>-1256665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-1256665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-34657</v>
      </c>
      <c r="L53" s="56">
        <f t="shared" si="4"/>
        <v>-31135</v>
      </c>
      <c r="M53" s="56">
        <f t="shared" si="4"/>
        <v>-104859</v>
      </c>
      <c r="N53" s="56">
        <f t="shared" si="4"/>
        <v>-170651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-272419</v>
      </c>
      <c r="X53" s="56">
        <f t="shared" si="4"/>
        <v>-628338</v>
      </c>
      <c r="Y53" s="56">
        <f t="shared" si="4"/>
        <v>355919</v>
      </c>
      <c r="Z53" s="57">
        <f>+IF(X53&lt;&gt;0,+(Y53/X53)*100,0)</f>
        <v>-56.644512985049445</v>
      </c>
      <c r="AA53" s="54">
        <f>+AA51-AA52</f>
        <v>-1256665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-1256665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-34657</v>
      </c>
      <c r="L56" s="50">
        <f t="shared" si="5"/>
        <v>-31135</v>
      </c>
      <c r="M56" s="50">
        <f t="shared" si="5"/>
        <v>-104859</v>
      </c>
      <c r="N56" s="50">
        <f t="shared" si="5"/>
        <v>-170651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-272419</v>
      </c>
      <c r="X56" s="50">
        <f t="shared" si="5"/>
        <v>-628338</v>
      </c>
      <c r="Y56" s="50">
        <f t="shared" si="5"/>
        <v>355919</v>
      </c>
      <c r="Z56" s="51">
        <f>+IF(X56&lt;&gt;0,+(Y56/X56)*100,0)</f>
        <v>-56.644512985049445</v>
      </c>
      <c r="AA56" s="48">
        <f>SUM(AA53:AA55)</f>
        <v>-1256665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-1256665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-34657</v>
      </c>
      <c r="L59" s="67">
        <f t="shared" si="6"/>
        <v>-31135</v>
      </c>
      <c r="M59" s="67">
        <f t="shared" si="6"/>
        <v>-104859</v>
      </c>
      <c r="N59" s="67">
        <f t="shared" si="6"/>
        <v>-170651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-272419</v>
      </c>
      <c r="X59" s="67">
        <f t="shared" si="6"/>
        <v>-628338</v>
      </c>
      <c r="Y59" s="67">
        <f t="shared" si="6"/>
        <v>355919</v>
      </c>
      <c r="Z59" s="68">
        <f>+IF(X59&lt;&gt;0,+(Y59/X59)*100,0)</f>
        <v>-56.644512985049445</v>
      </c>
      <c r="AA59" s="65">
        <f>SUM(AA56:AA58)</f>
        <v>-1256665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278571397</v>
      </c>
      <c r="G6" s="22">
        <v>47884</v>
      </c>
      <c r="H6" s="22">
        <v>6414623</v>
      </c>
      <c r="I6" s="22">
        <v>5967363</v>
      </c>
      <c r="J6" s="22">
        <v>12429870</v>
      </c>
      <c r="K6" s="22">
        <v>5815056</v>
      </c>
      <c r="L6" s="22">
        <v>5578900</v>
      </c>
      <c r="M6" s="22">
        <v>5717147</v>
      </c>
      <c r="N6" s="22">
        <v>17111103</v>
      </c>
      <c r="O6" s="22"/>
      <c r="P6" s="22"/>
      <c r="Q6" s="22"/>
      <c r="R6" s="22"/>
      <c r="S6" s="22"/>
      <c r="T6" s="22"/>
      <c r="U6" s="22"/>
      <c r="V6" s="22"/>
      <c r="W6" s="22">
        <v>29540973</v>
      </c>
      <c r="X6" s="22">
        <v>139285704</v>
      </c>
      <c r="Y6" s="22">
        <v>-109744731</v>
      </c>
      <c r="Z6" s="23">
        <v>-78.791094741496224</v>
      </c>
      <c r="AA6" s="20">
        <v>278571397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27290433</v>
      </c>
      <c r="G13" s="22">
        <v>2520509</v>
      </c>
      <c r="H13" s="22">
        <v>2680460</v>
      </c>
      <c r="I13" s="22">
        <v>2539453</v>
      </c>
      <c r="J13" s="22">
        <v>7740422</v>
      </c>
      <c r="K13" s="22">
        <v>2956935</v>
      </c>
      <c r="L13" s="22">
        <v>2862769</v>
      </c>
      <c r="M13" s="22">
        <v>3215553</v>
      </c>
      <c r="N13" s="22">
        <v>9035257</v>
      </c>
      <c r="O13" s="22"/>
      <c r="P13" s="22"/>
      <c r="Q13" s="22"/>
      <c r="R13" s="22"/>
      <c r="S13" s="22"/>
      <c r="T13" s="22"/>
      <c r="U13" s="22"/>
      <c r="V13" s="22"/>
      <c r="W13" s="22">
        <v>16775679</v>
      </c>
      <c r="X13" s="22">
        <v>13645218</v>
      </c>
      <c r="Y13" s="22">
        <v>3130461</v>
      </c>
      <c r="Z13" s="23">
        <v>22.941817419113423</v>
      </c>
      <c r="AA13" s="20">
        <v>27290433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631800</v>
      </c>
      <c r="G23" s="22">
        <v>30000</v>
      </c>
      <c r="H23" s="22">
        <v>70000</v>
      </c>
      <c r="I23" s="22">
        <v>45000</v>
      </c>
      <c r="J23" s="22">
        <v>145000</v>
      </c>
      <c r="K23" s="22">
        <v>335000</v>
      </c>
      <c r="L23" s="22">
        <v>170000</v>
      </c>
      <c r="M23" s="22">
        <v>60000</v>
      </c>
      <c r="N23" s="22">
        <v>565000</v>
      </c>
      <c r="O23" s="22"/>
      <c r="P23" s="22"/>
      <c r="Q23" s="22"/>
      <c r="R23" s="22"/>
      <c r="S23" s="22"/>
      <c r="T23" s="22"/>
      <c r="U23" s="22"/>
      <c r="V23" s="22"/>
      <c r="W23" s="22">
        <v>710000</v>
      </c>
      <c r="X23" s="22">
        <v>315912</v>
      </c>
      <c r="Y23" s="22">
        <v>394088</v>
      </c>
      <c r="Z23" s="23">
        <v>124.74613183418167</v>
      </c>
      <c r="AA23" s="20">
        <v>631800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106745119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306493630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9106991</v>
      </c>
      <c r="L32" s="31">
        <f t="shared" si="0"/>
        <v>8611669</v>
      </c>
      <c r="M32" s="31">
        <f t="shared" si="0"/>
        <v>8992700</v>
      </c>
      <c r="N32" s="31">
        <f t="shared" si="0"/>
        <v>26711360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47026652</v>
      </c>
      <c r="X32" s="31">
        <f t="shared" si="0"/>
        <v>153246834</v>
      </c>
      <c r="Y32" s="31">
        <f t="shared" si="0"/>
        <v>-106220182</v>
      </c>
      <c r="Z32" s="32">
        <f>+IF(X32&lt;&gt;0,+(Y32/X32)*100,0)</f>
        <v>-69.313133085672746</v>
      </c>
      <c r="AA32" s="29">
        <f>SUM(AA6:AA31)</f>
        <v>306493630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20731193</v>
      </c>
      <c r="G34" s="22">
        <v>1737071</v>
      </c>
      <c r="H34" s="22">
        <v>1366445</v>
      </c>
      <c r="I34" s="22">
        <v>1354669</v>
      </c>
      <c r="J34" s="22">
        <v>4458185</v>
      </c>
      <c r="K34" s="22">
        <v>1333621</v>
      </c>
      <c r="L34" s="22">
        <v>3634319</v>
      </c>
      <c r="M34" s="22">
        <v>-835522</v>
      </c>
      <c r="N34" s="22">
        <v>4132418</v>
      </c>
      <c r="O34" s="22"/>
      <c r="P34" s="22"/>
      <c r="Q34" s="22"/>
      <c r="R34" s="22"/>
      <c r="S34" s="22"/>
      <c r="T34" s="22"/>
      <c r="U34" s="22"/>
      <c r="V34" s="22"/>
      <c r="W34" s="22">
        <v>8590603</v>
      </c>
      <c r="X34" s="22">
        <v>10365612</v>
      </c>
      <c r="Y34" s="22">
        <v>-1775009</v>
      </c>
      <c r="Z34" s="23">
        <v>-17.124015446458927</v>
      </c>
      <c r="AA34" s="20">
        <v>20731193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249453978</v>
      </c>
      <c r="G36" s="22">
        <v>377275</v>
      </c>
      <c r="H36" s="22">
        <v>32977566</v>
      </c>
      <c r="I36" s="22">
        <v>32277768</v>
      </c>
      <c r="J36" s="22">
        <v>65632609</v>
      </c>
      <c r="K36" s="22">
        <v>19085004</v>
      </c>
      <c r="L36" s="22">
        <v>19958638</v>
      </c>
      <c r="M36" s="22">
        <v>18639656</v>
      </c>
      <c r="N36" s="22">
        <v>57683298</v>
      </c>
      <c r="O36" s="22"/>
      <c r="P36" s="22"/>
      <c r="Q36" s="22"/>
      <c r="R36" s="22"/>
      <c r="S36" s="22"/>
      <c r="T36" s="22"/>
      <c r="U36" s="22"/>
      <c r="V36" s="22"/>
      <c r="W36" s="22">
        <v>123315907</v>
      </c>
      <c r="X36" s="22">
        <v>124726992</v>
      </c>
      <c r="Y36" s="22">
        <v>-1411085</v>
      </c>
      <c r="Z36" s="23">
        <v>-1.1313389165995442</v>
      </c>
      <c r="AA36" s="20">
        <v>249453978</v>
      </c>
    </row>
    <row r="37" spans="1:27" ht="13.5" x14ac:dyDescent="0.25">
      <c r="A37" s="19" t="s">
        <v>63</v>
      </c>
      <c r="B37" s="15" t="s">
        <v>32</v>
      </c>
      <c r="C37" s="20">
        <v>3067968</v>
      </c>
      <c r="D37" s="20"/>
      <c r="E37" s="21">
        <v>3100000</v>
      </c>
      <c r="F37" s="22">
        <v>3100000</v>
      </c>
      <c r="G37" s="22"/>
      <c r="H37" s="22">
        <v>57562</v>
      </c>
      <c r="I37" s="22">
        <v>127625</v>
      </c>
      <c r="J37" s="22">
        <v>185187</v>
      </c>
      <c r="K37" s="22">
        <v>26520</v>
      </c>
      <c r="L37" s="22">
        <v>36779</v>
      </c>
      <c r="M37" s="22">
        <v>568980</v>
      </c>
      <c r="N37" s="22">
        <v>632279</v>
      </c>
      <c r="O37" s="22"/>
      <c r="P37" s="22"/>
      <c r="Q37" s="22"/>
      <c r="R37" s="22"/>
      <c r="S37" s="22"/>
      <c r="T37" s="22"/>
      <c r="U37" s="22"/>
      <c r="V37" s="22"/>
      <c r="W37" s="22">
        <v>817466</v>
      </c>
      <c r="X37" s="22">
        <v>1549998</v>
      </c>
      <c r="Y37" s="22">
        <v>-732532</v>
      </c>
      <c r="Z37" s="23">
        <v>-47.260190013148403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718176</v>
      </c>
      <c r="Y38" s="22">
        <v>-718176</v>
      </c>
      <c r="Z38" s="23">
        <v>-100</v>
      </c>
      <c r="AA38" s="20">
        <v>1436354</v>
      </c>
    </row>
    <row r="39" spans="1:27" ht="13.5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21708</v>
      </c>
      <c r="Y39" s="22">
        <v>-21708</v>
      </c>
      <c r="Z39" s="23">
        <v>-100</v>
      </c>
      <c r="AA39" s="20">
        <v>43420</v>
      </c>
    </row>
    <row r="40" spans="1:27" ht="13.5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398905</v>
      </c>
      <c r="G40" s="22"/>
      <c r="H40" s="22">
        <v>10</v>
      </c>
      <c r="I40" s="22">
        <v>402</v>
      </c>
      <c r="J40" s="22">
        <v>412</v>
      </c>
      <c r="K40" s="22">
        <v>1320</v>
      </c>
      <c r="L40" s="22">
        <v>263</v>
      </c>
      <c r="M40" s="22">
        <v>899</v>
      </c>
      <c r="N40" s="22">
        <v>2482</v>
      </c>
      <c r="O40" s="22"/>
      <c r="P40" s="22"/>
      <c r="Q40" s="22"/>
      <c r="R40" s="22"/>
      <c r="S40" s="22"/>
      <c r="T40" s="22"/>
      <c r="U40" s="22"/>
      <c r="V40" s="22"/>
      <c r="W40" s="22">
        <v>2894</v>
      </c>
      <c r="X40" s="22">
        <v>199452</v>
      </c>
      <c r="Y40" s="22">
        <v>-196558</v>
      </c>
      <c r="Z40" s="23">
        <v>-98.549024326655029</v>
      </c>
      <c r="AA40" s="20">
        <v>398905</v>
      </c>
    </row>
    <row r="41" spans="1:27" ht="13.5" x14ac:dyDescent="0.25">
      <c r="A41" s="19" t="s">
        <v>66</v>
      </c>
      <c r="B41" s="15" t="s">
        <v>32</v>
      </c>
      <c r="C41" s="20">
        <v>12501470</v>
      </c>
      <c r="D41" s="20"/>
      <c r="E41" s="21">
        <v>12000000</v>
      </c>
      <c r="F41" s="22">
        <v>12000000</v>
      </c>
      <c r="G41" s="22">
        <v>5090</v>
      </c>
      <c r="H41" s="22">
        <v>897095</v>
      </c>
      <c r="I41" s="22">
        <v>1294800</v>
      </c>
      <c r="J41" s="22">
        <v>2196985</v>
      </c>
      <c r="K41" s="22">
        <v>367124</v>
      </c>
      <c r="L41" s="22">
        <v>871257</v>
      </c>
      <c r="M41" s="22">
        <v>691387</v>
      </c>
      <c r="N41" s="22">
        <v>1929768</v>
      </c>
      <c r="O41" s="22"/>
      <c r="P41" s="22"/>
      <c r="Q41" s="22"/>
      <c r="R41" s="22"/>
      <c r="S41" s="22"/>
      <c r="T41" s="22"/>
      <c r="U41" s="22"/>
      <c r="V41" s="22"/>
      <c r="W41" s="22">
        <v>4126753</v>
      </c>
      <c r="X41" s="22">
        <v>6000000</v>
      </c>
      <c r="Y41" s="22">
        <v>-1873247</v>
      </c>
      <c r="Z41" s="23">
        <v>-31.220783333333337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1955831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977916</v>
      </c>
      <c r="Y43" s="22">
        <v>-977916</v>
      </c>
      <c r="Z43" s="23">
        <v>-100</v>
      </c>
      <c r="AA43" s="20">
        <v>1955831</v>
      </c>
    </row>
    <row r="44" spans="1:27" ht="13.5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358473807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289119681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20813589</v>
      </c>
      <c r="L47" s="31">
        <f t="shared" si="1"/>
        <v>24501256</v>
      </c>
      <c r="M47" s="31">
        <f t="shared" si="1"/>
        <v>19065400</v>
      </c>
      <c r="N47" s="31">
        <f t="shared" si="1"/>
        <v>64380245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136853623</v>
      </c>
      <c r="X47" s="31">
        <f t="shared" si="1"/>
        <v>144559854</v>
      </c>
      <c r="Y47" s="31">
        <f t="shared" si="1"/>
        <v>-7706231</v>
      </c>
      <c r="Z47" s="32">
        <f>+IF(X47&lt;&gt;0,+(Y47/X47)*100,0)</f>
        <v>-5.3308237292492011</v>
      </c>
      <c r="AA47" s="29">
        <f>SUM(AA34:AA46)</f>
        <v>289119681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-251728688</v>
      </c>
      <c r="D48" s="39">
        <f t="shared" si="2"/>
        <v>0</v>
      </c>
      <c r="E48" s="40">
        <f t="shared" si="2"/>
        <v>17373949</v>
      </c>
      <c r="F48" s="41">
        <f t="shared" si="2"/>
        <v>17373949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-11706598</v>
      </c>
      <c r="L48" s="41">
        <f t="shared" si="2"/>
        <v>-15889587</v>
      </c>
      <c r="M48" s="41">
        <f t="shared" si="2"/>
        <v>-10072700</v>
      </c>
      <c r="N48" s="41">
        <f t="shared" si="2"/>
        <v>-37668885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-89826971</v>
      </c>
      <c r="X48" s="41">
        <f t="shared" si="2"/>
        <v>8686980</v>
      </c>
      <c r="Y48" s="41">
        <f t="shared" si="2"/>
        <v>-98513951</v>
      </c>
      <c r="Z48" s="42">
        <f>+IF(X48&lt;&gt;0,+(Y48/X48)*100,0)</f>
        <v>-1134.041416004181</v>
      </c>
      <c r="AA48" s="39">
        <f>+AA32-AA47</f>
        <v>17373949</v>
      </c>
    </row>
    <row r="49" spans="1:27" ht="25.5" x14ac:dyDescent="0.25">
      <c r="A49" s="43" t="s">
        <v>74</v>
      </c>
      <c r="B49" s="15" t="s">
        <v>32</v>
      </c>
      <c r="C49" s="20">
        <v>26080844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>
        <v>871708</v>
      </c>
      <c r="L49" s="22">
        <v>4995000</v>
      </c>
      <c r="M49" s="22"/>
      <c r="N49" s="22">
        <v>5866708</v>
      </c>
      <c r="O49" s="22"/>
      <c r="P49" s="22"/>
      <c r="Q49" s="22"/>
      <c r="R49" s="22"/>
      <c r="S49" s="22"/>
      <c r="T49" s="22"/>
      <c r="U49" s="22"/>
      <c r="V49" s="22"/>
      <c r="W49" s="22">
        <v>9529902</v>
      </c>
      <c r="X49" s="22">
        <v>13700000</v>
      </c>
      <c r="Y49" s="22">
        <v>-4170098</v>
      </c>
      <c r="Z49" s="23">
        <v>-30.438671532846719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-225647844</v>
      </c>
      <c r="D51" s="48">
        <f t="shared" si="3"/>
        <v>0</v>
      </c>
      <c r="E51" s="49">
        <f t="shared" si="3"/>
        <v>35373949</v>
      </c>
      <c r="F51" s="50">
        <f t="shared" si="3"/>
        <v>35373949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-10834890</v>
      </c>
      <c r="L51" s="50">
        <f t="shared" si="3"/>
        <v>-10894587</v>
      </c>
      <c r="M51" s="50">
        <f t="shared" si="3"/>
        <v>-10072700</v>
      </c>
      <c r="N51" s="50">
        <f t="shared" si="3"/>
        <v>-31802177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-80297069</v>
      </c>
      <c r="X51" s="50">
        <f t="shared" si="3"/>
        <v>22386980</v>
      </c>
      <c r="Y51" s="50">
        <f t="shared" si="3"/>
        <v>-102684049</v>
      </c>
      <c r="Z51" s="51">
        <f>+IF(X51&lt;&gt;0,+(Y51/X51)*100,0)</f>
        <v>-458.67753935546472</v>
      </c>
      <c r="AA51" s="48">
        <f>SUM(AA48:AA50)</f>
        <v>35373949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-225647844</v>
      </c>
      <c r="D53" s="54">
        <f>+D51-D52</f>
        <v>0</v>
      </c>
      <c r="E53" s="55">
        <f t="shared" si="4"/>
        <v>35373949</v>
      </c>
      <c r="F53" s="56">
        <f t="shared" si="4"/>
        <v>35373949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-10834890</v>
      </c>
      <c r="L53" s="56">
        <f t="shared" si="4"/>
        <v>-10894587</v>
      </c>
      <c r="M53" s="56">
        <f t="shared" si="4"/>
        <v>-10072700</v>
      </c>
      <c r="N53" s="56">
        <f t="shared" si="4"/>
        <v>-31802177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-80297069</v>
      </c>
      <c r="X53" s="56">
        <f t="shared" si="4"/>
        <v>22386980</v>
      </c>
      <c r="Y53" s="56">
        <f t="shared" si="4"/>
        <v>-102684049</v>
      </c>
      <c r="Z53" s="57">
        <f>+IF(X53&lt;&gt;0,+(Y53/X53)*100,0)</f>
        <v>-458.67753935546472</v>
      </c>
      <c r="AA53" s="54">
        <f>+AA51-AA52</f>
        <v>35373949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-225647844</v>
      </c>
      <c r="D56" s="48">
        <f>SUM(D53:D55)</f>
        <v>0</v>
      </c>
      <c r="E56" s="49">
        <f t="shared" si="5"/>
        <v>35373949</v>
      </c>
      <c r="F56" s="50">
        <f t="shared" si="5"/>
        <v>35373949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-10834890</v>
      </c>
      <c r="L56" s="50">
        <f t="shared" si="5"/>
        <v>-10894587</v>
      </c>
      <c r="M56" s="50">
        <f t="shared" si="5"/>
        <v>-10072700</v>
      </c>
      <c r="N56" s="50">
        <f t="shared" si="5"/>
        <v>-31802177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-80297069</v>
      </c>
      <c r="X56" s="50">
        <f t="shared" si="5"/>
        <v>22386980</v>
      </c>
      <c r="Y56" s="50">
        <f t="shared" si="5"/>
        <v>-102684049</v>
      </c>
      <c r="Z56" s="51">
        <f>+IF(X56&lt;&gt;0,+(Y56/X56)*100,0)</f>
        <v>-458.67753935546472</v>
      </c>
      <c r="AA56" s="48">
        <f>SUM(AA53:AA55)</f>
        <v>35373949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-225647844</v>
      </c>
      <c r="D59" s="65">
        <f>SUM(D56:D58)</f>
        <v>0</v>
      </c>
      <c r="E59" s="66">
        <f t="shared" si="6"/>
        <v>35373949</v>
      </c>
      <c r="F59" s="67">
        <f t="shared" si="6"/>
        <v>35373949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-10834890</v>
      </c>
      <c r="L59" s="67">
        <f t="shared" si="6"/>
        <v>-10894587</v>
      </c>
      <c r="M59" s="67">
        <f t="shared" si="6"/>
        <v>-10072700</v>
      </c>
      <c r="N59" s="67">
        <f t="shared" si="6"/>
        <v>-31802177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-80297069</v>
      </c>
      <c r="X59" s="67">
        <f t="shared" si="6"/>
        <v>22386980</v>
      </c>
      <c r="Y59" s="67">
        <f t="shared" si="6"/>
        <v>-102684049</v>
      </c>
      <c r="Z59" s="68">
        <f>+IF(X59&lt;&gt;0,+(Y59/X59)*100,0)</f>
        <v>-458.67753935546472</v>
      </c>
      <c r="AA59" s="65">
        <f>SUM(AA56:AA58)</f>
        <v>35373949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441537603</v>
      </c>
      <c r="D6" s="20"/>
      <c r="E6" s="21">
        <v>517816681</v>
      </c>
      <c r="F6" s="22">
        <v>517816681</v>
      </c>
      <c r="G6" s="22">
        <v>40671583</v>
      </c>
      <c r="H6" s="22">
        <v>61318377</v>
      </c>
      <c r="I6" s="22">
        <v>35053395</v>
      </c>
      <c r="J6" s="22">
        <v>137043355</v>
      </c>
      <c r="K6" s="22">
        <v>38510122</v>
      </c>
      <c r="L6" s="22">
        <v>40592350</v>
      </c>
      <c r="M6" s="22">
        <v>48999322</v>
      </c>
      <c r="N6" s="22">
        <v>128101794</v>
      </c>
      <c r="O6" s="22"/>
      <c r="P6" s="22"/>
      <c r="Q6" s="22"/>
      <c r="R6" s="22"/>
      <c r="S6" s="22"/>
      <c r="T6" s="22"/>
      <c r="U6" s="22"/>
      <c r="V6" s="22"/>
      <c r="W6" s="22">
        <v>265145149</v>
      </c>
      <c r="X6" s="22">
        <v>258908340</v>
      </c>
      <c r="Y6" s="22">
        <v>6236809</v>
      </c>
      <c r="Z6" s="23">
        <v>2.4088868670665455</v>
      </c>
      <c r="AA6" s="20">
        <v>517816681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10309119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1754470</v>
      </c>
      <c r="D13" s="20"/>
      <c r="E13" s="21">
        <v>2846004</v>
      </c>
      <c r="F13" s="22">
        <v>2846004</v>
      </c>
      <c r="G13" s="22">
        <v>216129</v>
      </c>
      <c r="H13" s="22">
        <v>265686</v>
      </c>
      <c r="I13" s="22">
        <v>283928</v>
      </c>
      <c r="J13" s="22">
        <v>765743</v>
      </c>
      <c r="K13" s="22">
        <v>272597</v>
      </c>
      <c r="L13" s="22">
        <v>307657</v>
      </c>
      <c r="M13" s="22">
        <v>215212</v>
      </c>
      <c r="N13" s="22">
        <v>795466</v>
      </c>
      <c r="O13" s="22"/>
      <c r="P13" s="22"/>
      <c r="Q13" s="22"/>
      <c r="R13" s="22"/>
      <c r="S13" s="22"/>
      <c r="T13" s="22"/>
      <c r="U13" s="22"/>
      <c r="V13" s="22"/>
      <c r="W13" s="22">
        <v>1561209</v>
      </c>
      <c r="X13" s="22">
        <v>1423002</v>
      </c>
      <c r="Y13" s="22">
        <v>138207</v>
      </c>
      <c r="Z13" s="23">
        <v>9.7123545855873719</v>
      </c>
      <c r="AA13" s="20">
        <v>2846004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2903</v>
      </c>
      <c r="L19" s="22"/>
      <c r="M19" s="22"/>
      <c r="N19" s="22">
        <v>2903</v>
      </c>
      <c r="O19" s="22"/>
      <c r="P19" s="22"/>
      <c r="Q19" s="22"/>
      <c r="R19" s="22"/>
      <c r="S19" s="22"/>
      <c r="T19" s="22"/>
      <c r="U19" s="22"/>
      <c r="V19" s="22"/>
      <c r="W19" s="22">
        <v>2903</v>
      </c>
      <c r="X19" s="22"/>
      <c r="Y19" s="22">
        <v>2903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30602258</v>
      </c>
      <c r="D25" s="20"/>
      <c r="E25" s="21">
        <v>19622748</v>
      </c>
      <c r="F25" s="22">
        <v>19622748</v>
      </c>
      <c r="G25" s="22">
        <v>6707269</v>
      </c>
      <c r="H25" s="22">
        <v>400873</v>
      </c>
      <c r="I25" s="22">
        <v>184453</v>
      </c>
      <c r="J25" s="22">
        <v>7292595</v>
      </c>
      <c r="K25" s="22">
        <v>-11</v>
      </c>
      <c r="L25" s="22">
        <v>711209</v>
      </c>
      <c r="M25" s="22">
        <v>5365357</v>
      </c>
      <c r="N25" s="22">
        <v>6076555</v>
      </c>
      <c r="O25" s="22"/>
      <c r="P25" s="22"/>
      <c r="Q25" s="22"/>
      <c r="R25" s="22"/>
      <c r="S25" s="22"/>
      <c r="T25" s="22"/>
      <c r="U25" s="22"/>
      <c r="V25" s="22"/>
      <c r="W25" s="22">
        <v>13369150</v>
      </c>
      <c r="X25" s="22">
        <v>9811374</v>
      </c>
      <c r="Y25" s="22">
        <v>3557776</v>
      </c>
      <c r="Z25" s="23">
        <v>36.26175090257491</v>
      </c>
      <c r="AA25" s="20">
        <v>19622748</v>
      </c>
    </row>
    <row r="26" spans="1:27" ht="13.5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339615</v>
      </c>
      <c r="J28" s="22">
        <v>908383</v>
      </c>
      <c r="K28" s="22">
        <v>280460</v>
      </c>
      <c r="L28" s="22">
        <v>276248</v>
      </c>
      <c r="M28" s="22">
        <v>266484</v>
      </c>
      <c r="N28" s="22">
        <v>823192</v>
      </c>
      <c r="O28" s="22"/>
      <c r="P28" s="22"/>
      <c r="Q28" s="22"/>
      <c r="R28" s="22"/>
      <c r="S28" s="22"/>
      <c r="T28" s="22"/>
      <c r="U28" s="22"/>
      <c r="V28" s="22"/>
      <c r="W28" s="22">
        <v>1731575</v>
      </c>
      <c r="X28" s="22">
        <v>1570428</v>
      </c>
      <c r="Y28" s="22">
        <v>161147</v>
      </c>
      <c r="Z28" s="23">
        <v>10.26134276770409</v>
      </c>
      <c r="AA28" s="20">
        <v>3140855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487499111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543426288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39066071</v>
      </c>
      <c r="L32" s="31">
        <f t="shared" si="0"/>
        <v>41887464</v>
      </c>
      <c r="M32" s="31">
        <f t="shared" si="0"/>
        <v>54846375</v>
      </c>
      <c r="N32" s="31">
        <f t="shared" si="0"/>
        <v>135799910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281809986</v>
      </c>
      <c r="X32" s="31">
        <f t="shared" si="0"/>
        <v>271713144</v>
      </c>
      <c r="Y32" s="31">
        <f t="shared" si="0"/>
        <v>10096842</v>
      </c>
      <c r="Z32" s="32">
        <f>+IF(X32&lt;&gt;0,+(Y32/X32)*100,0)</f>
        <v>3.7159932167285947</v>
      </c>
      <c r="AA32" s="29">
        <f>SUM(AA6:AA31)</f>
        <v>543426288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38757727</v>
      </c>
      <c r="D34" s="20"/>
      <c r="E34" s="21">
        <v>46728492</v>
      </c>
      <c r="F34" s="22">
        <v>46728492</v>
      </c>
      <c r="G34" s="22">
        <v>3529790</v>
      </c>
      <c r="H34" s="22">
        <v>3270249</v>
      </c>
      <c r="I34" s="22">
        <v>3219851</v>
      </c>
      <c r="J34" s="22">
        <v>10019890</v>
      </c>
      <c r="K34" s="22">
        <v>3520490</v>
      </c>
      <c r="L34" s="22">
        <v>3343425</v>
      </c>
      <c r="M34" s="22">
        <v>3616142</v>
      </c>
      <c r="N34" s="22">
        <v>10480057</v>
      </c>
      <c r="O34" s="22"/>
      <c r="P34" s="22"/>
      <c r="Q34" s="22"/>
      <c r="R34" s="22"/>
      <c r="S34" s="22"/>
      <c r="T34" s="22"/>
      <c r="U34" s="22"/>
      <c r="V34" s="22"/>
      <c r="W34" s="22">
        <v>20499947</v>
      </c>
      <c r="X34" s="22">
        <v>23364246</v>
      </c>
      <c r="Y34" s="22">
        <v>-2864299</v>
      </c>
      <c r="Z34" s="23">
        <v>-12.259325637985492</v>
      </c>
      <c r="AA34" s="20">
        <v>46728492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348956351</v>
      </c>
      <c r="D36" s="20"/>
      <c r="E36" s="21">
        <v>433733027</v>
      </c>
      <c r="F36" s="22">
        <v>433733027</v>
      </c>
      <c r="G36" s="22">
        <v>869130</v>
      </c>
      <c r="H36" s="22">
        <v>56517608</v>
      </c>
      <c r="I36" s="22">
        <v>52943852</v>
      </c>
      <c r="J36" s="22">
        <v>110330590</v>
      </c>
      <c r="K36" s="22">
        <v>30908639</v>
      </c>
      <c r="L36" s="22">
        <v>30796356</v>
      </c>
      <c r="M36" s="22">
        <v>30350104</v>
      </c>
      <c r="N36" s="22">
        <v>92055099</v>
      </c>
      <c r="O36" s="22"/>
      <c r="P36" s="22"/>
      <c r="Q36" s="22"/>
      <c r="R36" s="22"/>
      <c r="S36" s="22"/>
      <c r="T36" s="22"/>
      <c r="U36" s="22"/>
      <c r="V36" s="22"/>
      <c r="W36" s="22">
        <v>202385689</v>
      </c>
      <c r="X36" s="22">
        <v>216866514</v>
      </c>
      <c r="Y36" s="22">
        <v>-14480825</v>
      </c>
      <c r="Z36" s="23">
        <v>-6.677298736862622</v>
      </c>
      <c r="AA36" s="20">
        <v>433733027</v>
      </c>
    </row>
    <row r="37" spans="1:27" ht="13.5" x14ac:dyDescent="0.25">
      <c r="A37" s="19" t="s">
        <v>63</v>
      </c>
      <c r="B37" s="15" t="s">
        <v>32</v>
      </c>
      <c r="C37" s="20">
        <v>9910851</v>
      </c>
      <c r="D37" s="20"/>
      <c r="E37" s="21">
        <v>18032516</v>
      </c>
      <c r="F37" s="22">
        <v>14017516</v>
      </c>
      <c r="G37" s="22">
        <v>915704</v>
      </c>
      <c r="H37" s="22">
        <v>918259</v>
      </c>
      <c r="I37" s="22">
        <v>545203</v>
      </c>
      <c r="J37" s="22">
        <v>2379166</v>
      </c>
      <c r="K37" s="22">
        <v>1591126</v>
      </c>
      <c r="L37" s="22">
        <v>662878</v>
      </c>
      <c r="M37" s="22">
        <v>380338</v>
      </c>
      <c r="N37" s="22">
        <v>2634342</v>
      </c>
      <c r="O37" s="22"/>
      <c r="P37" s="22"/>
      <c r="Q37" s="22"/>
      <c r="R37" s="22"/>
      <c r="S37" s="22"/>
      <c r="T37" s="22"/>
      <c r="U37" s="22"/>
      <c r="V37" s="22"/>
      <c r="W37" s="22">
        <v>5013508</v>
      </c>
      <c r="X37" s="22">
        <v>5001260</v>
      </c>
      <c r="Y37" s="22">
        <v>12248</v>
      </c>
      <c r="Z37" s="23">
        <v>0.24489828563202071</v>
      </c>
      <c r="AA37" s="20">
        <v>14017516</v>
      </c>
    </row>
    <row r="38" spans="1:27" ht="13.5" x14ac:dyDescent="0.25">
      <c r="A38" s="19" t="s">
        <v>64</v>
      </c>
      <c r="B38" s="15" t="s">
        <v>32</v>
      </c>
      <c r="C38" s="20">
        <v>9089468</v>
      </c>
      <c r="D38" s="20"/>
      <c r="E38" s="21">
        <v>1511508</v>
      </c>
      <c r="F38" s="22">
        <v>1511508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755754</v>
      </c>
      <c r="Y38" s="22">
        <v>-755754</v>
      </c>
      <c r="Z38" s="23">
        <v>-100</v>
      </c>
      <c r="AA38" s="20">
        <v>1511508</v>
      </c>
    </row>
    <row r="39" spans="1:27" ht="13.5" x14ac:dyDescent="0.25">
      <c r="A39" s="19" t="s">
        <v>65</v>
      </c>
      <c r="B39" s="15" t="s">
        <v>32</v>
      </c>
      <c r="C39" s="20">
        <v>7374576</v>
      </c>
      <c r="D39" s="20"/>
      <c r="E39" s="21">
        <v>8920524</v>
      </c>
      <c r="F39" s="22">
        <v>8920524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1846714</v>
      </c>
      <c r="X39" s="22">
        <v>4460262</v>
      </c>
      <c r="Y39" s="22">
        <v>-2613548</v>
      </c>
      <c r="Z39" s="23">
        <v>-58.596288738195199</v>
      </c>
      <c r="AA39" s="20">
        <v>8920524</v>
      </c>
    </row>
    <row r="40" spans="1:27" ht="13.5" x14ac:dyDescent="0.25">
      <c r="A40" s="19" t="s">
        <v>40</v>
      </c>
      <c r="B40" s="15" t="s">
        <v>32</v>
      </c>
      <c r="C40" s="20">
        <v>291004</v>
      </c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>
        <v>11561</v>
      </c>
      <c r="L40" s="22">
        <v>10843</v>
      </c>
      <c r="M40" s="22">
        <v>10843</v>
      </c>
      <c r="N40" s="22">
        <v>33247</v>
      </c>
      <c r="O40" s="22"/>
      <c r="P40" s="22"/>
      <c r="Q40" s="22"/>
      <c r="R40" s="22"/>
      <c r="S40" s="22"/>
      <c r="T40" s="22"/>
      <c r="U40" s="22"/>
      <c r="V40" s="22"/>
      <c r="W40" s="22">
        <v>112421</v>
      </c>
      <c r="X40" s="22">
        <v>62880</v>
      </c>
      <c r="Y40" s="22">
        <v>49541</v>
      </c>
      <c r="Z40" s="23">
        <v>78.786577608142494</v>
      </c>
      <c r="AA40" s="20">
        <v>125760</v>
      </c>
    </row>
    <row r="41" spans="1:27" ht="13.5" x14ac:dyDescent="0.25">
      <c r="A41" s="19" t="s">
        <v>66</v>
      </c>
      <c r="B41" s="15" t="s">
        <v>32</v>
      </c>
      <c r="C41" s="20">
        <v>19864308</v>
      </c>
      <c r="D41" s="20"/>
      <c r="E41" s="21">
        <v>4389188</v>
      </c>
      <c r="F41" s="22">
        <v>8389188</v>
      </c>
      <c r="G41" s="22"/>
      <c r="H41" s="22"/>
      <c r="I41" s="22">
        <v>1088</v>
      </c>
      <c r="J41" s="22">
        <v>1088</v>
      </c>
      <c r="K41" s="22">
        <v>180</v>
      </c>
      <c r="L41" s="22">
        <v>1739</v>
      </c>
      <c r="M41" s="22">
        <v>523896</v>
      </c>
      <c r="N41" s="22">
        <v>525815</v>
      </c>
      <c r="O41" s="22"/>
      <c r="P41" s="22"/>
      <c r="Q41" s="22"/>
      <c r="R41" s="22"/>
      <c r="S41" s="22"/>
      <c r="T41" s="22"/>
      <c r="U41" s="22"/>
      <c r="V41" s="22"/>
      <c r="W41" s="22">
        <v>526903</v>
      </c>
      <c r="X41" s="22">
        <v>6194596</v>
      </c>
      <c r="Y41" s="22">
        <v>-5667693</v>
      </c>
      <c r="Z41" s="23">
        <v>-91.494150708133347</v>
      </c>
      <c r="AA41" s="20">
        <v>8389188</v>
      </c>
    </row>
    <row r="42" spans="1:27" ht="13.5" x14ac:dyDescent="0.25">
      <c r="A42" s="19" t="s">
        <v>67</v>
      </c>
      <c r="B42" s="15" t="s">
        <v>32</v>
      </c>
      <c r="C42" s="20">
        <v>7938251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262093</v>
      </c>
      <c r="D43" s="20"/>
      <c r="E43" s="21">
        <v>631800</v>
      </c>
      <c r="F43" s="22">
        <v>631800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315900</v>
      </c>
      <c r="Y43" s="22">
        <v>-315900</v>
      </c>
      <c r="Z43" s="23">
        <v>-100</v>
      </c>
      <c r="AA43" s="20">
        <v>631800</v>
      </c>
    </row>
    <row r="44" spans="1:27" ht="13.5" x14ac:dyDescent="0.25">
      <c r="A44" s="19" t="s">
        <v>69</v>
      </c>
      <c r="B44" s="15" t="s">
        <v>32</v>
      </c>
      <c r="C44" s="20">
        <v>20238112</v>
      </c>
      <c r="D44" s="20"/>
      <c r="E44" s="21">
        <v>28453995</v>
      </c>
      <c r="F44" s="22">
        <v>28468995</v>
      </c>
      <c r="G44" s="22">
        <v>1318118</v>
      </c>
      <c r="H44" s="22">
        <v>1806429</v>
      </c>
      <c r="I44" s="22">
        <v>1850850</v>
      </c>
      <c r="J44" s="22">
        <v>4975397</v>
      </c>
      <c r="K44" s="22">
        <v>1835976</v>
      </c>
      <c r="L44" s="22">
        <v>1959314</v>
      </c>
      <c r="M44" s="22">
        <v>1983877</v>
      </c>
      <c r="N44" s="22">
        <v>5779167</v>
      </c>
      <c r="O44" s="22"/>
      <c r="P44" s="22"/>
      <c r="Q44" s="22"/>
      <c r="R44" s="22"/>
      <c r="S44" s="22"/>
      <c r="T44" s="22"/>
      <c r="U44" s="22"/>
      <c r="V44" s="22"/>
      <c r="W44" s="22">
        <v>10754564</v>
      </c>
      <c r="X44" s="22">
        <v>14241996</v>
      </c>
      <c r="Y44" s="22">
        <v>-3487432</v>
      </c>
      <c r="Z44" s="23">
        <v>-24.486960956877112</v>
      </c>
      <c r="AA44" s="20">
        <v>28468995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462682741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542526810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37867972</v>
      </c>
      <c r="L47" s="31">
        <f t="shared" si="1"/>
        <v>36774555</v>
      </c>
      <c r="M47" s="31">
        <f t="shared" si="1"/>
        <v>36865200</v>
      </c>
      <c r="N47" s="31">
        <f t="shared" si="1"/>
        <v>111507727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241139746</v>
      </c>
      <c r="X47" s="31">
        <f t="shared" si="1"/>
        <v>271263408</v>
      </c>
      <c r="Y47" s="31">
        <f t="shared" si="1"/>
        <v>-30123662</v>
      </c>
      <c r="Z47" s="32">
        <f>+IF(X47&lt;&gt;0,+(Y47/X47)*100,0)</f>
        <v>-11.104948589306229</v>
      </c>
      <c r="AA47" s="29">
        <f>SUM(AA34:AA46)</f>
        <v>542526810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24816370</v>
      </c>
      <c r="D48" s="39">
        <f t="shared" si="2"/>
        <v>0</v>
      </c>
      <c r="E48" s="40">
        <f t="shared" si="2"/>
        <v>899478</v>
      </c>
      <c r="F48" s="41">
        <f t="shared" si="2"/>
        <v>899478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1198099</v>
      </c>
      <c r="L48" s="41">
        <f t="shared" si="2"/>
        <v>5112909</v>
      </c>
      <c r="M48" s="41">
        <f t="shared" si="2"/>
        <v>17981175</v>
      </c>
      <c r="N48" s="41">
        <f t="shared" si="2"/>
        <v>24292183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40670240</v>
      </c>
      <c r="X48" s="41">
        <f t="shared" si="2"/>
        <v>449736</v>
      </c>
      <c r="Y48" s="41">
        <f t="shared" si="2"/>
        <v>40220504</v>
      </c>
      <c r="Z48" s="42">
        <f>+IF(X48&lt;&gt;0,+(Y48/X48)*100,0)</f>
        <v>8943.1364178095591</v>
      </c>
      <c r="AA48" s="39">
        <f>+AA32-AA47</f>
        <v>899478</v>
      </c>
    </row>
    <row r="49" spans="1:27" ht="25.5" x14ac:dyDescent="0.25">
      <c r="A49" s="43" t="s">
        <v>74</v>
      </c>
      <c r="B49" s="15" t="s">
        <v>32</v>
      </c>
      <c r="C49" s="20">
        <v>-11926507</v>
      </c>
      <c r="D49" s="20"/>
      <c r="E49" s="21">
        <v>240000</v>
      </c>
      <c r="F49" s="22">
        <v>240000</v>
      </c>
      <c r="G49" s="22"/>
      <c r="H49" s="22"/>
      <c r="I49" s="22"/>
      <c r="J49" s="22"/>
      <c r="K49" s="22"/>
      <c r="L49" s="22">
        <v>4522</v>
      </c>
      <c r="M49" s="22"/>
      <c r="N49" s="22">
        <v>4522</v>
      </c>
      <c r="O49" s="22"/>
      <c r="P49" s="22"/>
      <c r="Q49" s="22"/>
      <c r="R49" s="22"/>
      <c r="S49" s="22"/>
      <c r="T49" s="22"/>
      <c r="U49" s="22"/>
      <c r="V49" s="22"/>
      <c r="W49" s="22">
        <v>4522</v>
      </c>
      <c r="X49" s="22">
        <v>120000</v>
      </c>
      <c r="Y49" s="22">
        <v>-115478</v>
      </c>
      <c r="Z49" s="23">
        <v>-96.231666666666669</v>
      </c>
      <c r="AA49" s="20">
        <v>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12889863</v>
      </c>
      <c r="D51" s="48">
        <f t="shared" si="3"/>
        <v>0</v>
      </c>
      <c r="E51" s="49">
        <f t="shared" si="3"/>
        <v>1139478</v>
      </c>
      <c r="F51" s="50">
        <f t="shared" si="3"/>
        <v>1139478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1198099</v>
      </c>
      <c r="L51" s="50">
        <f t="shared" si="3"/>
        <v>5117431</v>
      </c>
      <c r="M51" s="50">
        <f t="shared" si="3"/>
        <v>17981175</v>
      </c>
      <c r="N51" s="50">
        <f t="shared" si="3"/>
        <v>24296705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40674762</v>
      </c>
      <c r="X51" s="50">
        <f t="shared" si="3"/>
        <v>569736</v>
      </c>
      <c r="Y51" s="50">
        <f t="shared" si="3"/>
        <v>40105026</v>
      </c>
      <c r="Z51" s="51">
        <f>+IF(X51&lt;&gt;0,+(Y51/X51)*100,0)</f>
        <v>7039.2297485151021</v>
      </c>
      <c r="AA51" s="48">
        <f>SUM(AA48:AA50)</f>
        <v>1139478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12889863</v>
      </c>
      <c r="D53" s="54">
        <f>+D51-D52</f>
        <v>0</v>
      </c>
      <c r="E53" s="55">
        <f t="shared" si="4"/>
        <v>1139478</v>
      </c>
      <c r="F53" s="56">
        <f t="shared" si="4"/>
        <v>1139478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1198099</v>
      </c>
      <c r="L53" s="56">
        <f t="shared" si="4"/>
        <v>5117431</v>
      </c>
      <c r="M53" s="56">
        <f t="shared" si="4"/>
        <v>17981175</v>
      </c>
      <c r="N53" s="56">
        <f t="shared" si="4"/>
        <v>24296705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40674762</v>
      </c>
      <c r="X53" s="56">
        <f t="shared" si="4"/>
        <v>569736</v>
      </c>
      <c r="Y53" s="56">
        <f t="shared" si="4"/>
        <v>40105026</v>
      </c>
      <c r="Z53" s="57">
        <f>+IF(X53&lt;&gt;0,+(Y53/X53)*100,0)</f>
        <v>7039.2297485151021</v>
      </c>
      <c r="AA53" s="54">
        <f>+AA51-AA52</f>
        <v>1139478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12889863</v>
      </c>
      <c r="D56" s="48">
        <f>SUM(D53:D55)</f>
        <v>0</v>
      </c>
      <c r="E56" s="49">
        <f t="shared" si="5"/>
        <v>1139478</v>
      </c>
      <c r="F56" s="50">
        <f t="shared" si="5"/>
        <v>1139478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1198099</v>
      </c>
      <c r="L56" s="50">
        <f t="shared" si="5"/>
        <v>5117431</v>
      </c>
      <c r="M56" s="50">
        <f t="shared" si="5"/>
        <v>17981175</v>
      </c>
      <c r="N56" s="50">
        <f t="shared" si="5"/>
        <v>24296705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40674762</v>
      </c>
      <c r="X56" s="50">
        <f t="shared" si="5"/>
        <v>569736</v>
      </c>
      <c r="Y56" s="50">
        <f t="shared" si="5"/>
        <v>40105026</v>
      </c>
      <c r="Z56" s="51">
        <f>+IF(X56&lt;&gt;0,+(Y56/X56)*100,0)</f>
        <v>7039.2297485151021</v>
      </c>
      <c r="AA56" s="48">
        <f>SUM(AA53:AA55)</f>
        <v>1139478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12889863</v>
      </c>
      <c r="D59" s="65">
        <f>SUM(D56:D58)</f>
        <v>0</v>
      </c>
      <c r="E59" s="66">
        <f t="shared" si="6"/>
        <v>1139478</v>
      </c>
      <c r="F59" s="67">
        <f t="shared" si="6"/>
        <v>1139478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1198099</v>
      </c>
      <c r="L59" s="67">
        <f t="shared" si="6"/>
        <v>5117431</v>
      </c>
      <c r="M59" s="67">
        <f t="shared" si="6"/>
        <v>17981175</v>
      </c>
      <c r="N59" s="67">
        <f t="shared" si="6"/>
        <v>24296705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40674762</v>
      </c>
      <c r="X59" s="67">
        <f t="shared" si="6"/>
        <v>569736</v>
      </c>
      <c r="Y59" s="67">
        <f t="shared" si="6"/>
        <v>40105026</v>
      </c>
      <c r="Z59" s="68">
        <f>+IF(X59&lt;&gt;0,+(Y59/X59)*100,0)</f>
        <v>7039.2297485151021</v>
      </c>
      <c r="AA59" s="65">
        <f>SUM(AA56:AA58)</f>
        <v>1139478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182816024</v>
      </c>
      <c r="G6" s="22">
        <v>8659300</v>
      </c>
      <c r="H6" s="22">
        <v>13495795</v>
      </c>
      <c r="I6" s="22">
        <v>9344011</v>
      </c>
      <c r="J6" s="22">
        <v>31499106</v>
      </c>
      <c r="K6" s="22">
        <v>10195958</v>
      </c>
      <c r="L6" s="22">
        <v>12293868</v>
      </c>
      <c r="M6" s="22">
        <v>10474128</v>
      </c>
      <c r="N6" s="22">
        <v>32963954</v>
      </c>
      <c r="O6" s="22"/>
      <c r="P6" s="22"/>
      <c r="Q6" s="22"/>
      <c r="R6" s="22"/>
      <c r="S6" s="22"/>
      <c r="T6" s="22"/>
      <c r="U6" s="22"/>
      <c r="V6" s="22"/>
      <c r="W6" s="22">
        <v>64463060</v>
      </c>
      <c r="X6" s="22">
        <v>91408008</v>
      </c>
      <c r="Y6" s="22">
        <v>-26944948</v>
      </c>
      <c r="Z6" s="23">
        <v>-29.477666770727573</v>
      </c>
      <c r="AA6" s="20">
        <v>182816024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3495473</v>
      </c>
      <c r="G13" s="22">
        <v>22136</v>
      </c>
      <c r="H13" s="22">
        <v>14988</v>
      </c>
      <c r="I13" s="22">
        <v>16127</v>
      </c>
      <c r="J13" s="22">
        <v>53251</v>
      </c>
      <c r="K13" s="22">
        <v>52102</v>
      </c>
      <c r="L13" s="22">
        <v>67354</v>
      </c>
      <c r="M13" s="22">
        <v>66346</v>
      </c>
      <c r="N13" s="22">
        <v>185802</v>
      </c>
      <c r="O13" s="22"/>
      <c r="P13" s="22"/>
      <c r="Q13" s="22"/>
      <c r="R13" s="22"/>
      <c r="S13" s="22"/>
      <c r="T13" s="22"/>
      <c r="U13" s="22"/>
      <c r="V13" s="22"/>
      <c r="W13" s="22">
        <v>239053</v>
      </c>
      <c r="X13" s="22">
        <v>1747734</v>
      </c>
      <c r="Y13" s="22">
        <v>-1508681</v>
      </c>
      <c r="Z13" s="23">
        <v>-86.322117667791559</v>
      </c>
      <c r="AA13" s="20">
        <v>3495473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1500</v>
      </c>
      <c r="Y19" s="22">
        <v>-1500</v>
      </c>
      <c r="Z19" s="23">
        <v>-100</v>
      </c>
      <c r="AA19" s="20">
        <v>3000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450000</v>
      </c>
      <c r="G23" s="22"/>
      <c r="H23" s="22">
        <v>12326</v>
      </c>
      <c r="I23" s="22">
        <v>12326</v>
      </c>
      <c r="J23" s="22">
        <v>24652</v>
      </c>
      <c r="K23" s="22">
        <v>179792</v>
      </c>
      <c r="L23" s="22">
        <v>63804</v>
      </c>
      <c r="M23" s="22">
        <v>14175</v>
      </c>
      <c r="N23" s="22">
        <v>257771</v>
      </c>
      <c r="O23" s="22"/>
      <c r="P23" s="22"/>
      <c r="Q23" s="22"/>
      <c r="R23" s="22"/>
      <c r="S23" s="22"/>
      <c r="T23" s="22"/>
      <c r="U23" s="22"/>
      <c r="V23" s="22"/>
      <c r="W23" s="22">
        <v>282423</v>
      </c>
      <c r="X23" s="22">
        <v>225000</v>
      </c>
      <c r="Y23" s="22">
        <v>57423</v>
      </c>
      <c r="Z23" s="23">
        <v>25.521333333333335</v>
      </c>
      <c r="AA23" s="20">
        <v>450000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15291465</v>
      </c>
      <c r="D25" s="20"/>
      <c r="E25" s="21">
        <v>4659714</v>
      </c>
      <c r="F25" s="22">
        <v>4659714</v>
      </c>
      <c r="G25" s="22">
        <v>1050588</v>
      </c>
      <c r="H25" s="22">
        <v>8915</v>
      </c>
      <c r="I25" s="22"/>
      <c r="J25" s="22">
        <v>1059503</v>
      </c>
      <c r="K25" s="22">
        <v>13607</v>
      </c>
      <c r="L25" s="22">
        <v>14193</v>
      </c>
      <c r="M25" s="22">
        <v>840470</v>
      </c>
      <c r="N25" s="22">
        <v>868270</v>
      </c>
      <c r="O25" s="22"/>
      <c r="P25" s="22"/>
      <c r="Q25" s="22"/>
      <c r="R25" s="22"/>
      <c r="S25" s="22"/>
      <c r="T25" s="22"/>
      <c r="U25" s="22"/>
      <c r="V25" s="22"/>
      <c r="W25" s="22">
        <v>1927773</v>
      </c>
      <c r="X25" s="22">
        <v>2329860</v>
      </c>
      <c r="Y25" s="22">
        <v>-402087</v>
      </c>
      <c r="Z25" s="23">
        <v>-17.25798975045711</v>
      </c>
      <c r="AA25" s="20">
        <v>4659714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136250541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191424211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10441459</v>
      </c>
      <c r="L32" s="31">
        <f t="shared" si="0"/>
        <v>12439219</v>
      </c>
      <c r="M32" s="31">
        <f t="shared" si="0"/>
        <v>11395119</v>
      </c>
      <c r="N32" s="31">
        <f t="shared" si="0"/>
        <v>34275797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66912309</v>
      </c>
      <c r="X32" s="31">
        <f t="shared" si="0"/>
        <v>95712102</v>
      </c>
      <c r="Y32" s="31">
        <f t="shared" si="0"/>
        <v>-28799793</v>
      </c>
      <c r="Z32" s="32">
        <f>+IF(X32&lt;&gt;0,+(Y32/X32)*100,0)</f>
        <v>-30.090022471766424</v>
      </c>
      <c r="AA32" s="29">
        <f>SUM(AA6:AA31)</f>
        <v>191424211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15668973</v>
      </c>
      <c r="G34" s="22">
        <v>923973</v>
      </c>
      <c r="H34" s="22">
        <v>1200866</v>
      </c>
      <c r="I34" s="22">
        <v>971154</v>
      </c>
      <c r="J34" s="22">
        <v>3095993</v>
      </c>
      <c r="K34" s="22">
        <v>1039484</v>
      </c>
      <c r="L34" s="22">
        <v>858930</v>
      </c>
      <c r="M34" s="22">
        <v>846631</v>
      </c>
      <c r="N34" s="22">
        <v>2745045</v>
      </c>
      <c r="O34" s="22"/>
      <c r="P34" s="22"/>
      <c r="Q34" s="22"/>
      <c r="R34" s="22"/>
      <c r="S34" s="22"/>
      <c r="T34" s="22"/>
      <c r="U34" s="22"/>
      <c r="V34" s="22"/>
      <c r="W34" s="22">
        <v>5841038</v>
      </c>
      <c r="X34" s="22">
        <v>7834500</v>
      </c>
      <c r="Y34" s="22">
        <v>-1993462</v>
      </c>
      <c r="Z34" s="23">
        <v>-25.444661433403539</v>
      </c>
      <c r="AA34" s="20">
        <v>15668973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136334811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>
        <v>8695652</v>
      </c>
      <c r="L36" s="22">
        <v>51227954</v>
      </c>
      <c r="M36" s="22">
        <v>10711682</v>
      </c>
      <c r="N36" s="22">
        <v>70635288</v>
      </c>
      <c r="O36" s="22"/>
      <c r="P36" s="22"/>
      <c r="Q36" s="22"/>
      <c r="R36" s="22"/>
      <c r="S36" s="22"/>
      <c r="T36" s="22"/>
      <c r="U36" s="22"/>
      <c r="V36" s="22"/>
      <c r="W36" s="22">
        <v>77712100</v>
      </c>
      <c r="X36" s="22">
        <v>87562788</v>
      </c>
      <c r="Y36" s="22">
        <v>-9850688</v>
      </c>
      <c r="Z36" s="23">
        <v>-11.249856502970189</v>
      </c>
      <c r="AA36" s="20">
        <v>175125578</v>
      </c>
    </row>
    <row r="37" spans="1:27" ht="13.5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43000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21498</v>
      </c>
      <c r="Y37" s="22">
        <v>-21498</v>
      </c>
      <c r="Z37" s="23">
        <v>-100</v>
      </c>
      <c r="AA37" s="20">
        <v>43000</v>
      </c>
    </row>
    <row r="38" spans="1:27" ht="13.5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11619880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5809938</v>
      </c>
      <c r="Y38" s="22">
        <v>-5809938</v>
      </c>
      <c r="Z38" s="23">
        <v>-100</v>
      </c>
      <c r="AA38" s="20">
        <v>11619880</v>
      </c>
    </row>
    <row r="39" spans="1:27" ht="13.5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1681746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840876</v>
      </c>
      <c r="Y39" s="22">
        <v>-840876</v>
      </c>
      <c r="Z39" s="23">
        <v>-100</v>
      </c>
      <c r="AA39" s="20">
        <v>1681746</v>
      </c>
    </row>
    <row r="40" spans="1:27" ht="13.5" x14ac:dyDescent="0.25">
      <c r="A40" s="19" t="s">
        <v>40</v>
      </c>
      <c r="B40" s="15" t="s">
        <v>32</v>
      </c>
      <c r="C40" s="20">
        <v>11964334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>
        <v>3679172</v>
      </c>
      <c r="M40" s="22">
        <v>1068436</v>
      </c>
      <c r="N40" s="22">
        <v>4747608</v>
      </c>
      <c r="O40" s="22"/>
      <c r="P40" s="22"/>
      <c r="Q40" s="22"/>
      <c r="R40" s="22"/>
      <c r="S40" s="22"/>
      <c r="T40" s="22"/>
      <c r="U40" s="22"/>
      <c r="V40" s="22"/>
      <c r="W40" s="22">
        <v>6609274</v>
      </c>
      <c r="X40" s="22"/>
      <c r="Y40" s="22">
        <v>6609274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17240045</v>
      </c>
      <c r="D41" s="20"/>
      <c r="E41" s="21">
        <v>3918774</v>
      </c>
      <c r="F41" s="22">
        <v>3918774</v>
      </c>
      <c r="G41" s="22">
        <v>519319</v>
      </c>
      <c r="H41" s="22">
        <v>378342</v>
      </c>
      <c r="I41" s="22">
        <v>461297</v>
      </c>
      <c r="J41" s="22">
        <v>1358958</v>
      </c>
      <c r="K41" s="22">
        <v>471003</v>
      </c>
      <c r="L41" s="22">
        <v>704170</v>
      </c>
      <c r="M41" s="22">
        <v>2975986</v>
      </c>
      <c r="N41" s="22">
        <v>4151159</v>
      </c>
      <c r="O41" s="22"/>
      <c r="P41" s="22"/>
      <c r="Q41" s="22"/>
      <c r="R41" s="22"/>
      <c r="S41" s="22"/>
      <c r="T41" s="22"/>
      <c r="U41" s="22"/>
      <c r="V41" s="22"/>
      <c r="W41" s="22">
        <v>5510117</v>
      </c>
      <c r="X41" s="22">
        <v>1959384</v>
      </c>
      <c r="Y41" s="22">
        <v>3550733</v>
      </c>
      <c r="Z41" s="23">
        <v>181.21680079045251</v>
      </c>
      <c r="AA41" s="20">
        <v>3918774</v>
      </c>
    </row>
    <row r="42" spans="1:27" ht="13.5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>
        <v>44530</v>
      </c>
      <c r="L42" s="22">
        <v>21999</v>
      </c>
      <c r="M42" s="22">
        <v>22742</v>
      </c>
      <c r="N42" s="22">
        <v>89271</v>
      </c>
      <c r="O42" s="22"/>
      <c r="P42" s="22"/>
      <c r="Q42" s="22"/>
      <c r="R42" s="22"/>
      <c r="S42" s="22"/>
      <c r="T42" s="22"/>
      <c r="U42" s="22"/>
      <c r="V42" s="22"/>
      <c r="W42" s="22">
        <v>155953</v>
      </c>
      <c r="X42" s="22"/>
      <c r="Y42" s="22">
        <v>155953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3613105</v>
      </c>
      <c r="G44" s="22">
        <v>49733</v>
      </c>
      <c r="H44" s="22">
        <v>226536</v>
      </c>
      <c r="I44" s="22">
        <v>397111</v>
      </c>
      <c r="J44" s="22">
        <v>673380</v>
      </c>
      <c r="K44" s="22">
        <v>393221</v>
      </c>
      <c r="L44" s="22">
        <v>522638</v>
      </c>
      <c r="M44" s="22">
        <v>588923</v>
      </c>
      <c r="N44" s="22">
        <v>1504782</v>
      </c>
      <c r="O44" s="22"/>
      <c r="P44" s="22"/>
      <c r="Q44" s="22"/>
      <c r="R44" s="22"/>
      <c r="S44" s="22"/>
      <c r="T44" s="22"/>
      <c r="U44" s="22"/>
      <c r="V44" s="22"/>
      <c r="W44" s="22">
        <v>2178162</v>
      </c>
      <c r="X44" s="22">
        <v>1806546</v>
      </c>
      <c r="Y44" s="22">
        <v>371616</v>
      </c>
      <c r="Z44" s="23">
        <v>20.57052519005882</v>
      </c>
      <c r="AA44" s="20">
        <v>3613105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181642917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211671056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10643890</v>
      </c>
      <c r="L47" s="31">
        <f t="shared" si="1"/>
        <v>57014863</v>
      </c>
      <c r="M47" s="31">
        <f t="shared" si="1"/>
        <v>16214400</v>
      </c>
      <c r="N47" s="31">
        <f t="shared" si="1"/>
        <v>83873153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98006644</v>
      </c>
      <c r="X47" s="31">
        <f t="shared" si="1"/>
        <v>105835530</v>
      </c>
      <c r="Y47" s="31">
        <f t="shared" si="1"/>
        <v>-7828886</v>
      </c>
      <c r="Z47" s="32">
        <f>+IF(X47&lt;&gt;0,+(Y47/X47)*100,0)</f>
        <v>-7.3972190624452869</v>
      </c>
      <c r="AA47" s="29">
        <f>SUM(AA34:AA46)</f>
        <v>211671056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-20246845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-202431</v>
      </c>
      <c r="L48" s="41">
        <f t="shared" si="2"/>
        <v>-44575644</v>
      </c>
      <c r="M48" s="41">
        <f t="shared" si="2"/>
        <v>-4819281</v>
      </c>
      <c r="N48" s="41">
        <f t="shared" si="2"/>
        <v>-49597356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-31094335</v>
      </c>
      <c r="X48" s="41">
        <f t="shared" si="2"/>
        <v>-10123428</v>
      </c>
      <c r="Y48" s="41">
        <f t="shared" si="2"/>
        <v>-20970907</v>
      </c>
      <c r="Z48" s="42">
        <f>+IF(X48&lt;&gt;0,+(Y48/X48)*100,0)</f>
        <v>207.15223143780941</v>
      </c>
      <c r="AA48" s="39">
        <f>+AA32-AA47</f>
        <v>-20246845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2500002</v>
      </c>
      <c r="Y49" s="22">
        <v>-2500002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-15246845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-202431</v>
      </c>
      <c r="L51" s="50">
        <f t="shared" si="3"/>
        <v>-44575644</v>
      </c>
      <c r="M51" s="50">
        <f t="shared" si="3"/>
        <v>-4819281</v>
      </c>
      <c r="N51" s="50">
        <f t="shared" si="3"/>
        <v>-49597356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-31094335</v>
      </c>
      <c r="X51" s="50">
        <f t="shared" si="3"/>
        <v>-7623426</v>
      </c>
      <c r="Y51" s="50">
        <f t="shared" si="3"/>
        <v>-23470909</v>
      </c>
      <c r="Z51" s="51">
        <f>+IF(X51&lt;&gt;0,+(Y51/X51)*100,0)</f>
        <v>307.87875425038555</v>
      </c>
      <c r="AA51" s="48">
        <f>SUM(AA48:AA50)</f>
        <v>-15246845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-15246845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-202431</v>
      </c>
      <c r="L53" s="56">
        <f t="shared" si="4"/>
        <v>-44575644</v>
      </c>
      <c r="M53" s="56">
        <f t="shared" si="4"/>
        <v>-4819281</v>
      </c>
      <c r="N53" s="56">
        <f t="shared" si="4"/>
        <v>-49597356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-31094335</v>
      </c>
      <c r="X53" s="56">
        <f t="shared" si="4"/>
        <v>-7623426</v>
      </c>
      <c r="Y53" s="56">
        <f t="shared" si="4"/>
        <v>-23470909</v>
      </c>
      <c r="Z53" s="57">
        <f>+IF(X53&lt;&gt;0,+(Y53/X53)*100,0)</f>
        <v>307.87875425038555</v>
      </c>
      <c r="AA53" s="54">
        <f>+AA51-AA52</f>
        <v>-15246845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-15246845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-202431</v>
      </c>
      <c r="L56" s="50">
        <f t="shared" si="5"/>
        <v>-44575644</v>
      </c>
      <c r="M56" s="50">
        <f t="shared" si="5"/>
        <v>-4819281</v>
      </c>
      <c r="N56" s="50">
        <f t="shared" si="5"/>
        <v>-49597356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-31094335</v>
      </c>
      <c r="X56" s="50">
        <f t="shared" si="5"/>
        <v>-7623426</v>
      </c>
      <c r="Y56" s="50">
        <f t="shared" si="5"/>
        <v>-23470909</v>
      </c>
      <c r="Z56" s="51">
        <f>+IF(X56&lt;&gt;0,+(Y56/X56)*100,0)</f>
        <v>307.87875425038555</v>
      </c>
      <c r="AA56" s="48">
        <f>SUM(AA53:AA55)</f>
        <v>-15246845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-15246845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-202431</v>
      </c>
      <c r="L59" s="67">
        <f t="shared" si="6"/>
        <v>-44575644</v>
      </c>
      <c r="M59" s="67">
        <f t="shared" si="6"/>
        <v>-4819281</v>
      </c>
      <c r="N59" s="67">
        <f t="shared" si="6"/>
        <v>-49597356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-31094335</v>
      </c>
      <c r="X59" s="67">
        <f t="shared" si="6"/>
        <v>-7623426</v>
      </c>
      <c r="Y59" s="67">
        <f t="shared" si="6"/>
        <v>-23470909</v>
      </c>
      <c r="Z59" s="68">
        <f>+IF(X59&lt;&gt;0,+(Y59/X59)*100,0)</f>
        <v>307.87875425038555</v>
      </c>
      <c r="AA59" s="65">
        <f>SUM(AA56:AA58)</f>
        <v>-15246845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34731503</v>
      </c>
      <c r="G6" s="22">
        <v>536298</v>
      </c>
      <c r="H6" s="22">
        <v>2351392</v>
      </c>
      <c r="I6" s="22">
        <v>1769677</v>
      </c>
      <c r="J6" s="22">
        <v>4657367</v>
      </c>
      <c r="K6" s="22">
        <v>2233689</v>
      </c>
      <c r="L6" s="22">
        <v>2195943</v>
      </c>
      <c r="M6" s="22">
        <v>2218432</v>
      </c>
      <c r="N6" s="22">
        <v>6648064</v>
      </c>
      <c r="O6" s="22"/>
      <c r="P6" s="22"/>
      <c r="Q6" s="22"/>
      <c r="R6" s="22"/>
      <c r="S6" s="22"/>
      <c r="T6" s="22"/>
      <c r="U6" s="22"/>
      <c r="V6" s="22"/>
      <c r="W6" s="22">
        <v>11305431</v>
      </c>
      <c r="X6" s="22">
        <v>17365751</v>
      </c>
      <c r="Y6" s="22">
        <v>-6060320</v>
      </c>
      <c r="Z6" s="23">
        <v>-34.898116413162903</v>
      </c>
      <c r="AA6" s="20">
        <v>34731503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>
        <v>21566</v>
      </c>
      <c r="L13" s="22">
        <v>24868</v>
      </c>
      <c r="M13" s="22">
        <v>26927</v>
      </c>
      <c r="N13" s="22">
        <v>73361</v>
      </c>
      <c r="O13" s="22"/>
      <c r="P13" s="22"/>
      <c r="Q13" s="22"/>
      <c r="R13" s="22"/>
      <c r="S13" s="22"/>
      <c r="T13" s="22"/>
      <c r="U13" s="22"/>
      <c r="V13" s="22"/>
      <c r="W13" s="22">
        <v>114941</v>
      </c>
      <c r="X13" s="22">
        <v>163190</v>
      </c>
      <c r="Y13" s="22">
        <v>-48249</v>
      </c>
      <c r="Z13" s="23">
        <v>-29.566149886635213</v>
      </c>
      <c r="AA13" s="20">
        <v>326384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15175</v>
      </c>
      <c r="G23" s="22"/>
      <c r="H23" s="22"/>
      <c r="I23" s="22"/>
      <c r="J23" s="22"/>
      <c r="K23" s="22">
        <v>103972</v>
      </c>
      <c r="L23" s="22">
        <v>191986</v>
      </c>
      <c r="M23" s="22">
        <v>35000</v>
      </c>
      <c r="N23" s="22">
        <v>330958</v>
      </c>
      <c r="O23" s="22"/>
      <c r="P23" s="22"/>
      <c r="Q23" s="22"/>
      <c r="R23" s="22"/>
      <c r="S23" s="22"/>
      <c r="T23" s="22"/>
      <c r="U23" s="22"/>
      <c r="V23" s="22"/>
      <c r="W23" s="22">
        <v>330958</v>
      </c>
      <c r="X23" s="22">
        <v>7585</v>
      </c>
      <c r="Y23" s="22">
        <v>323373</v>
      </c>
      <c r="Z23" s="23">
        <v>4263.3223467369808</v>
      </c>
      <c r="AA23" s="20">
        <v>15175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>
        <v>256910</v>
      </c>
      <c r="L25" s="22">
        <v>262200</v>
      </c>
      <c r="M25" s="22">
        <v>119870</v>
      </c>
      <c r="N25" s="22">
        <v>638980</v>
      </c>
      <c r="O25" s="22"/>
      <c r="P25" s="22"/>
      <c r="Q25" s="22"/>
      <c r="R25" s="22"/>
      <c r="S25" s="22"/>
      <c r="T25" s="22"/>
      <c r="U25" s="22"/>
      <c r="V25" s="22"/>
      <c r="W25" s="22">
        <v>1162000</v>
      </c>
      <c r="X25" s="22">
        <v>581002</v>
      </c>
      <c r="Y25" s="22">
        <v>580998</v>
      </c>
      <c r="Z25" s="23">
        <v>99.999311534211586</v>
      </c>
      <c r="AA25" s="20">
        <v>1162000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36235062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2616137</v>
      </c>
      <c r="L32" s="31">
        <f t="shared" si="0"/>
        <v>2674997</v>
      </c>
      <c r="M32" s="31">
        <f t="shared" si="0"/>
        <v>2400229</v>
      </c>
      <c r="N32" s="31">
        <f t="shared" si="0"/>
        <v>7691363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12913330</v>
      </c>
      <c r="X32" s="31">
        <f t="shared" si="0"/>
        <v>18117528</v>
      </c>
      <c r="Y32" s="31">
        <f t="shared" si="0"/>
        <v>-5204198</v>
      </c>
      <c r="Z32" s="32">
        <f>+IF(X32&lt;&gt;0,+(Y32/X32)*100,0)</f>
        <v>-28.724658242559357</v>
      </c>
      <c r="AA32" s="29">
        <f>SUM(AA6:AA31)</f>
        <v>36235062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9144868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4572448</v>
      </c>
      <c r="Y34" s="22">
        <v>-4572448</v>
      </c>
      <c r="Z34" s="23">
        <v>-100</v>
      </c>
      <c r="AA34" s="20">
        <v>9144868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>
        <v>6618190</v>
      </c>
      <c r="L36" s="22"/>
      <c r="M36" s="22">
        <v>2682490</v>
      </c>
      <c r="N36" s="22">
        <v>9300680</v>
      </c>
      <c r="O36" s="22"/>
      <c r="P36" s="22"/>
      <c r="Q36" s="22"/>
      <c r="R36" s="22"/>
      <c r="S36" s="22"/>
      <c r="T36" s="22"/>
      <c r="U36" s="22"/>
      <c r="V36" s="22"/>
      <c r="W36" s="22">
        <v>18156148</v>
      </c>
      <c r="X36" s="22">
        <v>17391315</v>
      </c>
      <c r="Y36" s="22">
        <v>764833</v>
      </c>
      <c r="Z36" s="23">
        <v>4.397787056355428</v>
      </c>
      <c r="AA36" s="20">
        <v>34782609</v>
      </c>
    </row>
    <row r="37" spans="1:27" ht="13.5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1105504</v>
      </c>
      <c r="G37" s="22"/>
      <c r="H37" s="22"/>
      <c r="I37" s="22"/>
      <c r="J37" s="22"/>
      <c r="K37" s="22"/>
      <c r="L37" s="22"/>
      <c r="M37" s="22">
        <v>170010</v>
      </c>
      <c r="N37" s="22">
        <v>170010</v>
      </c>
      <c r="O37" s="22"/>
      <c r="P37" s="22"/>
      <c r="Q37" s="22"/>
      <c r="R37" s="22"/>
      <c r="S37" s="22"/>
      <c r="T37" s="22"/>
      <c r="U37" s="22"/>
      <c r="V37" s="22"/>
      <c r="W37" s="22">
        <v>170010</v>
      </c>
      <c r="X37" s="22">
        <v>552742</v>
      </c>
      <c r="Y37" s="22">
        <v>-382732</v>
      </c>
      <c r="Z37" s="23">
        <v>-69.242431369427322</v>
      </c>
      <c r="AA37" s="20">
        <v>1105504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>
        <v>133545</v>
      </c>
      <c r="N41" s="22">
        <v>133545</v>
      </c>
      <c r="O41" s="22"/>
      <c r="P41" s="22"/>
      <c r="Q41" s="22"/>
      <c r="R41" s="22"/>
      <c r="S41" s="22"/>
      <c r="T41" s="22"/>
      <c r="U41" s="22"/>
      <c r="V41" s="22"/>
      <c r="W41" s="22">
        <v>133545</v>
      </c>
      <c r="X41" s="22">
        <v>136304</v>
      </c>
      <c r="Y41" s="22">
        <v>-2759</v>
      </c>
      <c r="Z41" s="23">
        <v>-2.0241518957624134</v>
      </c>
      <c r="AA41" s="20">
        <v>272606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108488</v>
      </c>
      <c r="G44" s="22"/>
      <c r="H44" s="22">
        <v>26922</v>
      </c>
      <c r="I44" s="22">
        <v>6775</v>
      </c>
      <c r="J44" s="22">
        <v>33697</v>
      </c>
      <c r="K44" s="22">
        <v>5049</v>
      </c>
      <c r="L44" s="22"/>
      <c r="M44" s="22">
        <v>25534</v>
      </c>
      <c r="N44" s="22">
        <v>30583</v>
      </c>
      <c r="O44" s="22"/>
      <c r="P44" s="22"/>
      <c r="Q44" s="22"/>
      <c r="R44" s="22"/>
      <c r="S44" s="22"/>
      <c r="T44" s="22"/>
      <c r="U44" s="22"/>
      <c r="V44" s="22"/>
      <c r="W44" s="22">
        <v>64280</v>
      </c>
      <c r="X44" s="22">
        <v>54254</v>
      </c>
      <c r="Y44" s="22">
        <v>10026</v>
      </c>
      <c r="Z44" s="23">
        <v>18.479743429055922</v>
      </c>
      <c r="AA44" s="20">
        <v>108488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45414075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6623239</v>
      </c>
      <c r="L47" s="31">
        <f t="shared" si="1"/>
        <v>0</v>
      </c>
      <c r="M47" s="31">
        <f t="shared" si="1"/>
        <v>3011579</v>
      </c>
      <c r="N47" s="31">
        <f t="shared" si="1"/>
        <v>9634818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18523983</v>
      </c>
      <c r="X47" s="31">
        <f t="shared" si="1"/>
        <v>22707063</v>
      </c>
      <c r="Y47" s="31">
        <f t="shared" si="1"/>
        <v>-4183080</v>
      </c>
      <c r="Z47" s="32">
        <f>+IF(X47&lt;&gt;0,+(Y47/X47)*100,0)</f>
        <v>-18.421933298903518</v>
      </c>
      <c r="AA47" s="29">
        <f>SUM(AA34:AA46)</f>
        <v>45414075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-9179013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-4007102</v>
      </c>
      <c r="L48" s="41">
        <f t="shared" si="2"/>
        <v>2674997</v>
      </c>
      <c r="M48" s="41">
        <f t="shared" si="2"/>
        <v>-611350</v>
      </c>
      <c r="N48" s="41">
        <f t="shared" si="2"/>
        <v>-1943455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-5610653</v>
      </c>
      <c r="X48" s="41">
        <f t="shared" si="2"/>
        <v>-4589535</v>
      </c>
      <c r="Y48" s="41">
        <f t="shared" si="2"/>
        <v>-1021118</v>
      </c>
      <c r="Z48" s="42">
        <f>+IF(X48&lt;&gt;0,+(Y48/X48)*100,0)</f>
        <v>22.248833487488383</v>
      </c>
      <c r="AA48" s="39">
        <f>+AA32-AA47</f>
        <v>-9179013</v>
      </c>
    </row>
    <row r="49" spans="1:27" ht="25.5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>
        <v>101775</v>
      </c>
      <c r="L49" s="22"/>
      <c r="M49" s="22">
        <v>1862618</v>
      </c>
      <c r="N49" s="22">
        <v>1964393</v>
      </c>
      <c r="O49" s="22"/>
      <c r="P49" s="22"/>
      <c r="Q49" s="22"/>
      <c r="R49" s="22"/>
      <c r="S49" s="22"/>
      <c r="T49" s="22"/>
      <c r="U49" s="22"/>
      <c r="V49" s="22"/>
      <c r="W49" s="22">
        <v>1964393</v>
      </c>
      <c r="X49" s="22">
        <v>5000002</v>
      </c>
      <c r="Y49" s="22">
        <v>-3035609</v>
      </c>
      <c r="Z49" s="23">
        <v>-60.712155715137719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820987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-3905327</v>
      </c>
      <c r="L51" s="50">
        <f t="shared" si="3"/>
        <v>2674997</v>
      </c>
      <c r="M51" s="50">
        <f t="shared" si="3"/>
        <v>1251268</v>
      </c>
      <c r="N51" s="50">
        <f t="shared" si="3"/>
        <v>20938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-3646260</v>
      </c>
      <c r="X51" s="50">
        <f t="shared" si="3"/>
        <v>410467</v>
      </c>
      <c r="Y51" s="50">
        <f t="shared" si="3"/>
        <v>-4056727</v>
      </c>
      <c r="Z51" s="51">
        <f>+IF(X51&lt;&gt;0,+(Y51/X51)*100,0)</f>
        <v>-988.31988929682529</v>
      </c>
      <c r="AA51" s="48">
        <f>SUM(AA48:AA50)</f>
        <v>820987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820987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-3905327</v>
      </c>
      <c r="L53" s="56">
        <f t="shared" si="4"/>
        <v>2674997</v>
      </c>
      <c r="M53" s="56">
        <f t="shared" si="4"/>
        <v>1251268</v>
      </c>
      <c r="N53" s="56">
        <f t="shared" si="4"/>
        <v>20938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-3646260</v>
      </c>
      <c r="X53" s="56">
        <f t="shared" si="4"/>
        <v>410467</v>
      </c>
      <c r="Y53" s="56">
        <f t="shared" si="4"/>
        <v>-4056727</v>
      </c>
      <c r="Z53" s="57">
        <f>+IF(X53&lt;&gt;0,+(Y53/X53)*100,0)</f>
        <v>-988.31988929682529</v>
      </c>
      <c r="AA53" s="54">
        <f>+AA51-AA52</f>
        <v>820987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820987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-3905327</v>
      </c>
      <c r="L56" s="50">
        <f t="shared" si="5"/>
        <v>2674997</v>
      </c>
      <c r="M56" s="50">
        <f t="shared" si="5"/>
        <v>1251268</v>
      </c>
      <c r="N56" s="50">
        <f t="shared" si="5"/>
        <v>20938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-3646260</v>
      </c>
      <c r="X56" s="50">
        <f t="shared" si="5"/>
        <v>410467</v>
      </c>
      <c r="Y56" s="50">
        <f t="shared" si="5"/>
        <v>-4056727</v>
      </c>
      <c r="Z56" s="51">
        <f>+IF(X56&lt;&gt;0,+(Y56/X56)*100,0)</f>
        <v>-988.31988929682529</v>
      </c>
      <c r="AA56" s="48">
        <f>SUM(AA53:AA55)</f>
        <v>820987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820987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-3905327</v>
      </c>
      <c r="L59" s="67">
        <f t="shared" si="6"/>
        <v>2674997</v>
      </c>
      <c r="M59" s="67">
        <f t="shared" si="6"/>
        <v>1251268</v>
      </c>
      <c r="N59" s="67">
        <f t="shared" si="6"/>
        <v>20938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-3646260</v>
      </c>
      <c r="X59" s="67">
        <f t="shared" si="6"/>
        <v>410467</v>
      </c>
      <c r="Y59" s="67">
        <f t="shared" si="6"/>
        <v>-4056727</v>
      </c>
      <c r="Z59" s="68">
        <f>+IF(X59&lt;&gt;0,+(Y59/X59)*100,0)</f>
        <v>-988.31988929682529</v>
      </c>
      <c r="AA59" s="65">
        <f>SUM(AA56:AA58)</f>
        <v>820987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23000004</v>
      </c>
      <c r="G25" s="22"/>
      <c r="H25" s="22"/>
      <c r="I25" s="22">
        <v>1782786</v>
      </c>
      <c r="J25" s="22">
        <v>1782786</v>
      </c>
      <c r="K25" s="22">
        <v>6952481</v>
      </c>
      <c r="L25" s="22"/>
      <c r="M25" s="22">
        <v>4216012</v>
      </c>
      <c r="N25" s="22">
        <v>11168493</v>
      </c>
      <c r="O25" s="22"/>
      <c r="P25" s="22"/>
      <c r="Q25" s="22"/>
      <c r="R25" s="22"/>
      <c r="S25" s="22"/>
      <c r="T25" s="22"/>
      <c r="U25" s="22"/>
      <c r="V25" s="22"/>
      <c r="W25" s="22">
        <v>12951279</v>
      </c>
      <c r="X25" s="22">
        <v>11500002</v>
      </c>
      <c r="Y25" s="22">
        <v>1451277</v>
      </c>
      <c r="Z25" s="23">
        <v>12.619797805252556</v>
      </c>
      <c r="AA25" s="20">
        <v>23000004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23000004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6952481</v>
      </c>
      <c r="L32" s="31">
        <f t="shared" si="0"/>
        <v>0</v>
      </c>
      <c r="M32" s="31">
        <f t="shared" si="0"/>
        <v>4216012</v>
      </c>
      <c r="N32" s="31">
        <f t="shared" si="0"/>
        <v>11168493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12951279</v>
      </c>
      <c r="X32" s="31">
        <f t="shared" si="0"/>
        <v>11500002</v>
      </c>
      <c r="Y32" s="31">
        <f t="shared" si="0"/>
        <v>1451277</v>
      </c>
      <c r="Z32" s="32">
        <f>+IF(X32&lt;&gt;0,+(Y32/X32)*100,0)</f>
        <v>12.619797805252556</v>
      </c>
      <c r="AA32" s="29">
        <f>SUM(AA6:AA31)</f>
        <v>23000004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4423867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>
        <v>360072</v>
      </c>
      <c r="L34" s="22">
        <v>358117</v>
      </c>
      <c r="M34" s="22">
        <v>726966</v>
      </c>
      <c r="N34" s="22">
        <v>1445155</v>
      </c>
      <c r="O34" s="22"/>
      <c r="P34" s="22"/>
      <c r="Q34" s="22"/>
      <c r="R34" s="22"/>
      <c r="S34" s="22"/>
      <c r="T34" s="22"/>
      <c r="U34" s="22"/>
      <c r="V34" s="22"/>
      <c r="W34" s="22">
        <v>2149224</v>
      </c>
      <c r="X34" s="22">
        <v>538176</v>
      </c>
      <c r="Y34" s="22">
        <v>1611048</v>
      </c>
      <c r="Z34" s="23">
        <v>299.3533713877988</v>
      </c>
      <c r="AA34" s="20">
        <v>1076352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6078</v>
      </c>
      <c r="Y39" s="22">
        <v>-6078</v>
      </c>
      <c r="Z39" s="23">
        <v>-100</v>
      </c>
      <c r="AA39" s="20">
        <v>12156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28359972</v>
      </c>
      <c r="G41" s="22">
        <v>328729</v>
      </c>
      <c r="H41" s="22"/>
      <c r="I41" s="22">
        <v>1753576</v>
      </c>
      <c r="J41" s="22">
        <v>2082305</v>
      </c>
      <c r="K41" s="22">
        <v>7828472</v>
      </c>
      <c r="L41" s="22">
        <v>7968155</v>
      </c>
      <c r="M41" s="22">
        <v>4982635</v>
      </c>
      <c r="N41" s="22">
        <v>20779262</v>
      </c>
      <c r="O41" s="22"/>
      <c r="P41" s="22"/>
      <c r="Q41" s="22"/>
      <c r="R41" s="22"/>
      <c r="S41" s="22"/>
      <c r="T41" s="22"/>
      <c r="U41" s="22"/>
      <c r="V41" s="22"/>
      <c r="W41" s="22">
        <v>22861567</v>
      </c>
      <c r="X41" s="22">
        <v>14179986</v>
      </c>
      <c r="Y41" s="22">
        <v>8681581</v>
      </c>
      <c r="Z41" s="23">
        <v>61.224185975924094</v>
      </c>
      <c r="AA41" s="20">
        <v>28359972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>
        <v>3553</v>
      </c>
      <c r="L44" s="22">
        <v>3553</v>
      </c>
      <c r="M44" s="22">
        <v>7337</v>
      </c>
      <c r="N44" s="22">
        <v>14443</v>
      </c>
      <c r="O44" s="22"/>
      <c r="P44" s="22"/>
      <c r="Q44" s="22"/>
      <c r="R44" s="22"/>
      <c r="S44" s="22"/>
      <c r="T44" s="22"/>
      <c r="U44" s="22"/>
      <c r="V44" s="22"/>
      <c r="W44" s="22">
        <v>41413</v>
      </c>
      <c r="X44" s="22">
        <v>41748</v>
      </c>
      <c r="Y44" s="22">
        <v>-335</v>
      </c>
      <c r="Z44" s="23">
        <v>-0.80243364951614449</v>
      </c>
      <c r="AA44" s="20">
        <v>83496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35119359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29531976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8192097</v>
      </c>
      <c r="L47" s="31">
        <f t="shared" si="1"/>
        <v>8329825</v>
      </c>
      <c r="M47" s="31">
        <f t="shared" si="1"/>
        <v>5716938</v>
      </c>
      <c r="N47" s="31">
        <f t="shared" si="1"/>
        <v>22238860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25052204</v>
      </c>
      <c r="X47" s="31">
        <f t="shared" si="1"/>
        <v>14765988</v>
      </c>
      <c r="Y47" s="31">
        <f t="shared" si="1"/>
        <v>10286216</v>
      </c>
      <c r="Z47" s="32">
        <f>+IF(X47&lt;&gt;0,+(Y47/X47)*100,0)</f>
        <v>69.661549230569605</v>
      </c>
      <c r="AA47" s="29">
        <f>SUM(AA34:AA46)</f>
        <v>29531976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-19868332</v>
      </c>
      <c r="D48" s="39">
        <f t="shared" si="2"/>
        <v>0</v>
      </c>
      <c r="E48" s="40">
        <f t="shared" si="2"/>
        <v>-6531972</v>
      </c>
      <c r="F48" s="41">
        <f t="shared" si="2"/>
        <v>-6531972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-1239616</v>
      </c>
      <c r="L48" s="41">
        <f t="shared" si="2"/>
        <v>-8329825</v>
      </c>
      <c r="M48" s="41">
        <f t="shared" si="2"/>
        <v>-1500926</v>
      </c>
      <c r="N48" s="41">
        <f t="shared" si="2"/>
        <v>-11070367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-12100925</v>
      </c>
      <c r="X48" s="41">
        <f t="shared" si="2"/>
        <v>-3265986</v>
      </c>
      <c r="Y48" s="41">
        <f t="shared" si="2"/>
        <v>-8834939</v>
      </c>
      <c r="Z48" s="42">
        <f>+IF(X48&lt;&gt;0,+(Y48/X48)*100,0)</f>
        <v>270.51368254487312</v>
      </c>
      <c r="AA48" s="39">
        <f>+AA32-AA47</f>
        <v>-6531972</v>
      </c>
    </row>
    <row r="49" spans="1:27" ht="25.5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>
        <v>10039621</v>
      </c>
      <c r="L49" s="22"/>
      <c r="M49" s="22">
        <v>5844149</v>
      </c>
      <c r="N49" s="22">
        <v>15883770</v>
      </c>
      <c r="O49" s="22"/>
      <c r="P49" s="22"/>
      <c r="Q49" s="22"/>
      <c r="R49" s="22"/>
      <c r="S49" s="22"/>
      <c r="T49" s="22"/>
      <c r="U49" s="22"/>
      <c r="V49" s="22"/>
      <c r="W49" s="22">
        <v>15883770</v>
      </c>
      <c r="X49" s="22"/>
      <c r="Y49" s="22">
        <v>15883770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39545668</v>
      </c>
      <c r="D51" s="48">
        <f t="shared" si="3"/>
        <v>0</v>
      </c>
      <c r="E51" s="49">
        <f t="shared" si="3"/>
        <v>-6531972</v>
      </c>
      <c r="F51" s="50">
        <f t="shared" si="3"/>
        <v>-6531972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8800005</v>
      </c>
      <c r="L51" s="50">
        <f t="shared" si="3"/>
        <v>-8329825</v>
      </c>
      <c r="M51" s="50">
        <f t="shared" si="3"/>
        <v>4343223</v>
      </c>
      <c r="N51" s="50">
        <f t="shared" si="3"/>
        <v>4813403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3782845</v>
      </c>
      <c r="X51" s="50">
        <f t="shared" si="3"/>
        <v>-3265986</v>
      </c>
      <c r="Y51" s="50">
        <f t="shared" si="3"/>
        <v>7048831</v>
      </c>
      <c r="Z51" s="51">
        <f>+IF(X51&lt;&gt;0,+(Y51/X51)*100,0)</f>
        <v>-215.82551180562319</v>
      </c>
      <c r="AA51" s="48">
        <f>SUM(AA48:AA50)</f>
        <v>-6531972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39545668</v>
      </c>
      <c r="D53" s="54">
        <f>+D51-D52</f>
        <v>0</v>
      </c>
      <c r="E53" s="55">
        <f t="shared" si="4"/>
        <v>-6531972</v>
      </c>
      <c r="F53" s="56">
        <f t="shared" si="4"/>
        <v>-6531972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8800005</v>
      </c>
      <c r="L53" s="56">
        <f t="shared" si="4"/>
        <v>-8329825</v>
      </c>
      <c r="M53" s="56">
        <f t="shared" si="4"/>
        <v>4343223</v>
      </c>
      <c r="N53" s="56">
        <f t="shared" si="4"/>
        <v>4813403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3782845</v>
      </c>
      <c r="X53" s="56">
        <f t="shared" si="4"/>
        <v>-3265986</v>
      </c>
      <c r="Y53" s="56">
        <f t="shared" si="4"/>
        <v>7048831</v>
      </c>
      <c r="Z53" s="57">
        <f>+IF(X53&lt;&gt;0,+(Y53/X53)*100,0)</f>
        <v>-215.82551180562319</v>
      </c>
      <c r="AA53" s="54">
        <f>+AA51-AA52</f>
        <v>-6531972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39545668</v>
      </c>
      <c r="D56" s="48">
        <f>SUM(D53:D55)</f>
        <v>0</v>
      </c>
      <c r="E56" s="49">
        <f t="shared" si="5"/>
        <v>-6531972</v>
      </c>
      <c r="F56" s="50">
        <f t="shared" si="5"/>
        <v>-6531972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8800005</v>
      </c>
      <c r="L56" s="50">
        <f t="shared" si="5"/>
        <v>-8329825</v>
      </c>
      <c r="M56" s="50">
        <f t="shared" si="5"/>
        <v>4343223</v>
      </c>
      <c r="N56" s="50">
        <f t="shared" si="5"/>
        <v>4813403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3782845</v>
      </c>
      <c r="X56" s="50">
        <f t="shared" si="5"/>
        <v>-3265986</v>
      </c>
      <c r="Y56" s="50">
        <f t="shared" si="5"/>
        <v>7048831</v>
      </c>
      <c r="Z56" s="51">
        <f>+IF(X56&lt;&gt;0,+(Y56/X56)*100,0)</f>
        <v>-215.82551180562319</v>
      </c>
      <c r="AA56" s="48">
        <f>SUM(AA53:AA55)</f>
        <v>-6531972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39545668</v>
      </c>
      <c r="D59" s="65">
        <f>SUM(D56:D58)</f>
        <v>0</v>
      </c>
      <c r="E59" s="66">
        <f t="shared" si="6"/>
        <v>-6531972</v>
      </c>
      <c r="F59" s="67">
        <f t="shared" si="6"/>
        <v>-6531972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8800005</v>
      </c>
      <c r="L59" s="67">
        <f t="shared" si="6"/>
        <v>-8329825</v>
      </c>
      <c r="M59" s="67">
        <f t="shared" si="6"/>
        <v>4343223</v>
      </c>
      <c r="N59" s="67">
        <f t="shared" si="6"/>
        <v>4813403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3782845</v>
      </c>
      <c r="X59" s="67">
        <f t="shared" si="6"/>
        <v>-3265986</v>
      </c>
      <c r="Y59" s="67">
        <f t="shared" si="6"/>
        <v>7048831</v>
      </c>
      <c r="Z59" s="68">
        <f>+IF(X59&lt;&gt;0,+(Y59/X59)*100,0)</f>
        <v>-215.82551180562319</v>
      </c>
      <c r="AA59" s="65">
        <f>SUM(AA56:AA58)</f>
        <v>-6531972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82317676</v>
      </c>
      <c r="D6" s="20"/>
      <c r="E6" s="21">
        <v>118745499</v>
      </c>
      <c r="F6" s="22">
        <v>118745499</v>
      </c>
      <c r="G6" s="22">
        <v>6053853</v>
      </c>
      <c r="H6" s="22">
        <v>8509752</v>
      </c>
      <c r="I6" s="22">
        <v>8741643</v>
      </c>
      <c r="J6" s="22">
        <v>23305248</v>
      </c>
      <c r="K6" s="22">
        <v>8681187</v>
      </c>
      <c r="L6" s="22">
        <v>9174276</v>
      </c>
      <c r="M6" s="22">
        <v>7459208</v>
      </c>
      <c r="N6" s="22">
        <v>25314671</v>
      </c>
      <c r="O6" s="22"/>
      <c r="P6" s="22"/>
      <c r="Q6" s="22"/>
      <c r="R6" s="22"/>
      <c r="S6" s="22"/>
      <c r="T6" s="22"/>
      <c r="U6" s="22"/>
      <c r="V6" s="22"/>
      <c r="W6" s="22">
        <v>48619919</v>
      </c>
      <c r="X6" s="22">
        <v>59372754</v>
      </c>
      <c r="Y6" s="22">
        <v>-10752835</v>
      </c>
      <c r="Z6" s="23">
        <v>-18.110722975727217</v>
      </c>
      <c r="AA6" s="20">
        <v>118745499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82317676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118745499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8681187</v>
      </c>
      <c r="L32" s="31">
        <f t="shared" si="0"/>
        <v>9174276</v>
      </c>
      <c r="M32" s="31">
        <f t="shared" si="0"/>
        <v>7459208</v>
      </c>
      <c r="N32" s="31">
        <f t="shared" si="0"/>
        <v>25314671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48619919</v>
      </c>
      <c r="X32" s="31">
        <f t="shared" si="0"/>
        <v>59372754</v>
      </c>
      <c r="Y32" s="31">
        <f t="shared" si="0"/>
        <v>-10752835</v>
      </c>
      <c r="Z32" s="32">
        <f>+IF(X32&lt;&gt;0,+(Y32/X32)*100,0)</f>
        <v>-18.110722975727217</v>
      </c>
      <c r="AA32" s="29">
        <f>SUM(AA6:AA31)</f>
        <v>118745499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5113564</v>
      </c>
      <c r="D34" s="20"/>
      <c r="E34" s="21">
        <v>6485279</v>
      </c>
      <c r="F34" s="22">
        <v>6485279</v>
      </c>
      <c r="G34" s="22">
        <v>499671</v>
      </c>
      <c r="H34" s="22">
        <v>578359</v>
      </c>
      <c r="I34" s="22">
        <v>515677</v>
      </c>
      <c r="J34" s="22">
        <v>1593707</v>
      </c>
      <c r="K34" s="22">
        <v>427671</v>
      </c>
      <c r="L34" s="22">
        <v>428730</v>
      </c>
      <c r="M34" s="22">
        <v>411119</v>
      </c>
      <c r="N34" s="22">
        <v>1267520</v>
      </c>
      <c r="O34" s="22"/>
      <c r="P34" s="22"/>
      <c r="Q34" s="22"/>
      <c r="R34" s="22"/>
      <c r="S34" s="22"/>
      <c r="T34" s="22"/>
      <c r="U34" s="22"/>
      <c r="V34" s="22"/>
      <c r="W34" s="22">
        <v>2861227</v>
      </c>
      <c r="X34" s="22">
        <v>3242640</v>
      </c>
      <c r="Y34" s="22">
        <v>-381413</v>
      </c>
      <c r="Z34" s="23">
        <v>-11.762421977154418</v>
      </c>
      <c r="AA34" s="20">
        <v>6485279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74299925</v>
      </c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>
        <v>5766727</v>
      </c>
      <c r="L36" s="22">
        <v>6140939</v>
      </c>
      <c r="M36" s="22">
        <v>5674411</v>
      </c>
      <c r="N36" s="22">
        <v>17582077</v>
      </c>
      <c r="O36" s="22"/>
      <c r="P36" s="22"/>
      <c r="Q36" s="22"/>
      <c r="R36" s="22"/>
      <c r="S36" s="22"/>
      <c r="T36" s="22"/>
      <c r="U36" s="22"/>
      <c r="V36" s="22"/>
      <c r="W36" s="22">
        <v>42714300</v>
      </c>
      <c r="X36" s="22">
        <v>44239218</v>
      </c>
      <c r="Y36" s="22">
        <v>-1524918</v>
      </c>
      <c r="Z36" s="23">
        <v>-3.4469822680862037</v>
      </c>
      <c r="AA36" s="20">
        <v>88478434</v>
      </c>
    </row>
    <row r="37" spans="1:27" ht="13.5" x14ac:dyDescent="0.25">
      <c r="A37" s="19" t="s">
        <v>63</v>
      </c>
      <c r="B37" s="15" t="s">
        <v>32</v>
      </c>
      <c r="C37" s="20">
        <v>339361</v>
      </c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>
        <v>25148</v>
      </c>
      <c r="L37" s="22">
        <v>28422</v>
      </c>
      <c r="M37" s="22"/>
      <c r="N37" s="22">
        <v>53570</v>
      </c>
      <c r="O37" s="22"/>
      <c r="P37" s="22"/>
      <c r="Q37" s="22"/>
      <c r="R37" s="22"/>
      <c r="S37" s="22"/>
      <c r="T37" s="22"/>
      <c r="U37" s="22"/>
      <c r="V37" s="22"/>
      <c r="W37" s="22">
        <v>102394</v>
      </c>
      <c r="X37" s="22">
        <v>121098</v>
      </c>
      <c r="Y37" s="22">
        <v>-18704</v>
      </c>
      <c r="Z37" s="23">
        <v>-15.44534178929462</v>
      </c>
      <c r="AA37" s="20">
        <v>242190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5578778</v>
      </c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>
        <v>571984</v>
      </c>
      <c r="L39" s="22">
        <v>574086</v>
      </c>
      <c r="M39" s="22">
        <v>618811</v>
      </c>
      <c r="N39" s="22">
        <v>1764881</v>
      </c>
      <c r="O39" s="22"/>
      <c r="P39" s="22"/>
      <c r="Q39" s="22"/>
      <c r="R39" s="22"/>
      <c r="S39" s="22"/>
      <c r="T39" s="22"/>
      <c r="U39" s="22"/>
      <c r="V39" s="22"/>
      <c r="W39" s="22">
        <v>3462382</v>
      </c>
      <c r="X39" s="22"/>
      <c r="Y39" s="22">
        <v>3462382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6536309</v>
      </c>
      <c r="D41" s="20"/>
      <c r="E41" s="21">
        <v>7813596</v>
      </c>
      <c r="F41" s="22">
        <v>7813596</v>
      </c>
      <c r="G41" s="22">
        <v>1950300</v>
      </c>
      <c r="H41" s="22">
        <v>46394</v>
      </c>
      <c r="I41" s="22">
        <v>2410609</v>
      </c>
      <c r="J41" s="22">
        <v>4407303</v>
      </c>
      <c r="K41" s="22">
        <v>614600</v>
      </c>
      <c r="L41" s="22">
        <v>510605</v>
      </c>
      <c r="M41" s="22">
        <v>3071911</v>
      </c>
      <c r="N41" s="22">
        <v>4197116</v>
      </c>
      <c r="O41" s="22"/>
      <c r="P41" s="22"/>
      <c r="Q41" s="22"/>
      <c r="R41" s="22"/>
      <c r="S41" s="22"/>
      <c r="T41" s="22"/>
      <c r="U41" s="22"/>
      <c r="V41" s="22"/>
      <c r="W41" s="22">
        <v>8604419</v>
      </c>
      <c r="X41" s="22">
        <v>3906798</v>
      </c>
      <c r="Y41" s="22">
        <v>4697621</v>
      </c>
      <c r="Z41" s="23">
        <v>120.24222905816988</v>
      </c>
      <c r="AA41" s="20">
        <v>7813596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3234742</v>
      </c>
      <c r="D44" s="20"/>
      <c r="E44" s="21">
        <v>2864908</v>
      </c>
      <c r="F44" s="22">
        <v>2864908</v>
      </c>
      <c r="G44" s="22">
        <v>353900</v>
      </c>
      <c r="H44" s="22">
        <v>221720</v>
      </c>
      <c r="I44" s="22">
        <v>283655</v>
      </c>
      <c r="J44" s="22">
        <v>859275</v>
      </c>
      <c r="K44" s="22">
        <v>232739</v>
      </c>
      <c r="L44" s="22">
        <v>559942</v>
      </c>
      <c r="M44" s="22">
        <v>225424</v>
      </c>
      <c r="N44" s="22">
        <v>1018105</v>
      </c>
      <c r="O44" s="22"/>
      <c r="P44" s="22"/>
      <c r="Q44" s="22"/>
      <c r="R44" s="22"/>
      <c r="S44" s="22"/>
      <c r="T44" s="22"/>
      <c r="U44" s="22"/>
      <c r="V44" s="22"/>
      <c r="W44" s="22">
        <v>1877380</v>
      </c>
      <c r="X44" s="22">
        <v>1432464</v>
      </c>
      <c r="Y44" s="22">
        <v>444916</v>
      </c>
      <c r="Z44" s="23">
        <v>31.059489104089177</v>
      </c>
      <c r="AA44" s="20">
        <v>2864908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95102679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105884407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7638869</v>
      </c>
      <c r="L47" s="31">
        <f t="shared" si="1"/>
        <v>8242724</v>
      </c>
      <c r="M47" s="31">
        <f t="shared" si="1"/>
        <v>10001676</v>
      </c>
      <c r="N47" s="31">
        <f t="shared" si="1"/>
        <v>25883269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59622102</v>
      </c>
      <c r="X47" s="31">
        <f t="shared" si="1"/>
        <v>52942218</v>
      </c>
      <c r="Y47" s="31">
        <f t="shared" si="1"/>
        <v>6679884</v>
      </c>
      <c r="Z47" s="32">
        <f>+IF(X47&lt;&gt;0,+(Y47/X47)*100,0)</f>
        <v>12.61731044211257</v>
      </c>
      <c r="AA47" s="29">
        <f>SUM(AA34:AA46)</f>
        <v>105884407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-12785003</v>
      </c>
      <c r="D48" s="39">
        <f t="shared" si="2"/>
        <v>0</v>
      </c>
      <c r="E48" s="40">
        <f t="shared" si="2"/>
        <v>12861092</v>
      </c>
      <c r="F48" s="41">
        <f t="shared" si="2"/>
        <v>12861092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1042318</v>
      </c>
      <c r="L48" s="41">
        <f t="shared" si="2"/>
        <v>931552</v>
      </c>
      <c r="M48" s="41">
        <f t="shared" si="2"/>
        <v>-2542468</v>
      </c>
      <c r="N48" s="41">
        <f t="shared" si="2"/>
        <v>-568598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-11002183</v>
      </c>
      <c r="X48" s="41">
        <f t="shared" si="2"/>
        <v>6430536</v>
      </c>
      <c r="Y48" s="41">
        <f t="shared" si="2"/>
        <v>-17432719</v>
      </c>
      <c r="Z48" s="42">
        <f>+IF(X48&lt;&gt;0,+(Y48/X48)*100,0)</f>
        <v>-271.09278293442412</v>
      </c>
      <c r="AA48" s="39">
        <f>+AA32-AA47</f>
        <v>12861092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14737000</v>
      </c>
      <c r="G49" s="22"/>
      <c r="H49" s="22"/>
      <c r="I49" s="22">
        <v>2355000</v>
      </c>
      <c r="J49" s="22">
        <v>2355000</v>
      </c>
      <c r="K49" s="22">
        <v>179431</v>
      </c>
      <c r="L49" s="22"/>
      <c r="M49" s="22">
        <v>3000000</v>
      </c>
      <c r="N49" s="22">
        <v>3179431</v>
      </c>
      <c r="O49" s="22"/>
      <c r="P49" s="22"/>
      <c r="Q49" s="22"/>
      <c r="R49" s="22"/>
      <c r="S49" s="22"/>
      <c r="T49" s="22"/>
      <c r="U49" s="22"/>
      <c r="V49" s="22"/>
      <c r="W49" s="22">
        <v>5534431</v>
      </c>
      <c r="X49" s="22">
        <v>7368498</v>
      </c>
      <c r="Y49" s="22">
        <v>-1834067</v>
      </c>
      <c r="Z49" s="23">
        <v>-24.890649356218866</v>
      </c>
      <c r="AA49" s="20">
        <v>14737000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-12785003</v>
      </c>
      <c r="D51" s="48">
        <f t="shared" si="3"/>
        <v>0</v>
      </c>
      <c r="E51" s="49">
        <f t="shared" si="3"/>
        <v>27598092</v>
      </c>
      <c r="F51" s="50">
        <f t="shared" si="3"/>
        <v>27598092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1221749</v>
      </c>
      <c r="L51" s="50">
        <f t="shared" si="3"/>
        <v>931552</v>
      </c>
      <c r="M51" s="50">
        <f t="shared" si="3"/>
        <v>457532</v>
      </c>
      <c r="N51" s="50">
        <f t="shared" si="3"/>
        <v>2610833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-5467752</v>
      </c>
      <c r="X51" s="50">
        <f t="shared" si="3"/>
        <v>13799034</v>
      </c>
      <c r="Y51" s="50">
        <f t="shared" si="3"/>
        <v>-19266786</v>
      </c>
      <c r="Z51" s="51">
        <f>+IF(X51&lt;&gt;0,+(Y51/X51)*100,0)</f>
        <v>-139.62416499589753</v>
      </c>
      <c r="AA51" s="48">
        <f>SUM(AA48:AA50)</f>
        <v>27598092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-12785003</v>
      </c>
      <c r="D53" s="54">
        <f>+D51-D52</f>
        <v>0</v>
      </c>
      <c r="E53" s="55">
        <f t="shared" si="4"/>
        <v>27598092</v>
      </c>
      <c r="F53" s="56">
        <f t="shared" si="4"/>
        <v>27598092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1221749</v>
      </c>
      <c r="L53" s="56">
        <f t="shared" si="4"/>
        <v>931552</v>
      </c>
      <c r="M53" s="56">
        <f t="shared" si="4"/>
        <v>457532</v>
      </c>
      <c r="N53" s="56">
        <f t="shared" si="4"/>
        <v>2610833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-5467752</v>
      </c>
      <c r="X53" s="56">
        <f t="shared" si="4"/>
        <v>13799034</v>
      </c>
      <c r="Y53" s="56">
        <f t="shared" si="4"/>
        <v>-19266786</v>
      </c>
      <c r="Z53" s="57">
        <f>+IF(X53&lt;&gt;0,+(Y53/X53)*100,0)</f>
        <v>-139.62416499589753</v>
      </c>
      <c r="AA53" s="54">
        <f>+AA51-AA52</f>
        <v>27598092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-12785003</v>
      </c>
      <c r="D56" s="48">
        <f>SUM(D53:D55)</f>
        <v>0</v>
      </c>
      <c r="E56" s="49">
        <f t="shared" si="5"/>
        <v>27598092</v>
      </c>
      <c r="F56" s="50">
        <f t="shared" si="5"/>
        <v>27598092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1221749</v>
      </c>
      <c r="L56" s="50">
        <f t="shared" si="5"/>
        <v>931552</v>
      </c>
      <c r="M56" s="50">
        <f t="shared" si="5"/>
        <v>457532</v>
      </c>
      <c r="N56" s="50">
        <f t="shared" si="5"/>
        <v>2610833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-5467752</v>
      </c>
      <c r="X56" s="50">
        <f t="shared" si="5"/>
        <v>13799034</v>
      </c>
      <c r="Y56" s="50">
        <f t="shared" si="5"/>
        <v>-19266786</v>
      </c>
      <c r="Z56" s="51">
        <f>+IF(X56&lt;&gt;0,+(Y56/X56)*100,0)</f>
        <v>-139.62416499589753</v>
      </c>
      <c r="AA56" s="48">
        <f>SUM(AA53:AA55)</f>
        <v>27598092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-12785003</v>
      </c>
      <c r="D59" s="65">
        <f>SUM(D56:D58)</f>
        <v>0</v>
      </c>
      <c r="E59" s="66">
        <f t="shared" si="6"/>
        <v>27598092</v>
      </c>
      <c r="F59" s="67">
        <f t="shared" si="6"/>
        <v>27598092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1221749</v>
      </c>
      <c r="L59" s="67">
        <f t="shared" si="6"/>
        <v>931552</v>
      </c>
      <c r="M59" s="67">
        <f t="shared" si="6"/>
        <v>457532</v>
      </c>
      <c r="N59" s="67">
        <f t="shared" si="6"/>
        <v>2610833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-5467752</v>
      </c>
      <c r="X59" s="67">
        <f t="shared" si="6"/>
        <v>13799034</v>
      </c>
      <c r="Y59" s="67">
        <f t="shared" si="6"/>
        <v>-19266786</v>
      </c>
      <c r="Z59" s="68">
        <f>+IF(X59&lt;&gt;0,+(Y59/X59)*100,0)</f>
        <v>-139.62416499589753</v>
      </c>
      <c r="AA59" s="65">
        <f>SUM(AA56:AA58)</f>
        <v>27598092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/>
      <c r="P6" s="22"/>
      <c r="Q6" s="22"/>
      <c r="R6" s="22"/>
      <c r="S6" s="22"/>
      <c r="T6" s="22"/>
      <c r="U6" s="22"/>
      <c r="V6" s="22"/>
      <c r="W6" s="22">
        <v>425982614</v>
      </c>
      <c r="X6" s="22">
        <v>441011064</v>
      </c>
      <c r="Y6" s="22">
        <v>-15028450</v>
      </c>
      <c r="Z6" s="23">
        <v>-3.4077262968622484</v>
      </c>
      <c r="AA6" s="20">
        <v>882022128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/>
      <c r="R25" s="22"/>
      <c r="S25" s="22"/>
      <c r="T25" s="22"/>
      <c r="U25" s="22"/>
      <c r="V25" s="22"/>
      <c r="W25" s="22">
        <v>68191158</v>
      </c>
      <c r="X25" s="22">
        <v>45460800</v>
      </c>
      <c r="Y25" s="22">
        <v>22730358</v>
      </c>
      <c r="Z25" s="23">
        <v>49.999907612712491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494173772</v>
      </c>
      <c r="X32" s="31">
        <f t="shared" si="0"/>
        <v>486471864</v>
      </c>
      <c r="Y32" s="31">
        <f t="shared" si="0"/>
        <v>7701908</v>
      </c>
      <c r="Z32" s="32">
        <f>+IF(X32&lt;&gt;0,+(Y32/X32)*100,0)</f>
        <v>1.5832175650758704</v>
      </c>
      <c r="AA32" s="29">
        <f>SUM(AA6:AA31)</f>
        <v>972943732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/>
      <c r="P34" s="22"/>
      <c r="Q34" s="22"/>
      <c r="R34" s="22"/>
      <c r="S34" s="22"/>
      <c r="T34" s="22"/>
      <c r="U34" s="22"/>
      <c r="V34" s="22"/>
      <c r="W34" s="22">
        <v>11100225</v>
      </c>
      <c r="X34" s="22">
        <v>13502340</v>
      </c>
      <c r="Y34" s="22">
        <v>-2402115</v>
      </c>
      <c r="Z34" s="23">
        <v>-17.790360781908916</v>
      </c>
      <c r="AA34" s="20">
        <v>27004671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/>
      <c r="P36" s="22"/>
      <c r="Q36" s="22"/>
      <c r="R36" s="22"/>
      <c r="S36" s="22"/>
      <c r="T36" s="22"/>
      <c r="U36" s="22"/>
      <c r="V36" s="22"/>
      <c r="W36" s="22">
        <v>286594104</v>
      </c>
      <c r="X36" s="22">
        <v>330466254</v>
      </c>
      <c r="Y36" s="22">
        <v>-43872150</v>
      </c>
      <c r="Z36" s="23">
        <v>-13.275833604480535</v>
      </c>
      <c r="AA36" s="20">
        <v>660932502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3012</v>
      </c>
      <c r="Y37" s="22">
        <v>2791</v>
      </c>
      <c r="Z37" s="23">
        <v>92.662682602921649</v>
      </c>
      <c r="AA37" s="20">
        <v>6020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/>
      <c r="Q39" s="22"/>
      <c r="R39" s="22"/>
      <c r="S39" s="22"/>
      <c r="T39" s="22"/>
      <c r="U39" s="22"/>
      <c r="V39" s="22"/>
      <c r="W39" s="22">
        <v>25824934</v>
      </c>
      <c r="X39" s="22">
        <v>24623112</v>
      </c>
      <c r="Y39" s="22">
        <v>1201822</v>
      </c>
      <c r="Z39" s="23">
        <v>4.8808696479957527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/>
      <c r="P41" s="22"/>
      <c r="Q41" s="22"/>
      <c r="R41" s="22"/>
      <c r="S41" s="22"/>
      <c r="T41" s="22"/>
      <c r="U41" s="22"/>
      <c r="V41" s="22"/>
      <c r="W41" s="22">
        <v>7704742</v>
      </c>
      <c r="X41" s="22">
        <v>6923910</v>
      </c>
      <c r="Y41" s="22">
        <v>780832</v>
      </c>
      <c r="Z41" s="23">
        <v>11.277327406046583</v>
      </c>
      <c r="AA41" s="20">
        <v>13847811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/>
      <c r="P43" s="22"/>
      <c r="Q43" s="22"/>
      <c r="R43" s="22"/>
      <c r="S43" s="22"/>
      <c r="T43" s="22"/>
      <c r="U43" s="22"/>
      <c r="V43" s="22"/>
      <c r="W43" s="22">
        <v>2048003</v>
      </c>
      <c r="X43" s="22">
        <v>1026132</v>
      </c>
      <c r="Y43" s="22">
        <v>1021871</v>
      </c>
      <c r="Z43" s="23">
        <v>99.584751279562482</v>
      </c>
      <c r="AA43" s="20">
        <v>2052262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/>
      <c r="P44" s="22"/>
      <c r="Q44" s="22"/>
      <c r="R44" s="22"/>
      <c r="S44" s="22"/>
      <c r="T44" s="22"/>
      <c r="U44" s="22"/>
      <c r="V44" s="22"/>
      <c r="W44" s="22">
        <v>18755218</v>
      </c>
      <c r="X44" s="22">
        <v>18183492</v>
      </c>
      <c r="Y44" s="22">
        <v>571726</v>
      </c>
      <c r="Z44" s="23">
        <v>3.1442035446216821</v>
      </c>
      <c r="AA44" s="20">
        <v>36366987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352033029</v>
      </c>
      <c r="X47" s="31">
        <f t="shared" si="1"/>
        <v>394728252</v>
      </c>
      <c r="Y47" s="31">
        <f t="shared" si="1"/>
        <v>-42695223</v>
      </c>
      <c r="Z47" s="32">
        <f>+IF(X47&lt;&gt;0,+(Y47/X47)*100,0)</f>
        <v>-10.816358541268031</v>
      </c>
      <c r="AA47" s="29">
        <f>SUM(AA34:AA46)</f>
        <v>789456485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142140743</v>
      </c>
      <c r="X48" s="41">
        <f t="shared" si="2"/>
        <v>91743612</v>
      </c>
      <c r="Y48" s="41">
        <f t="shared" si="2"/>
        <v>50397131</v>
      </c>
      <c r="Z48" s="42">
        <f>+IF(X48&lt;&gt;0,+(Y48/X48)*100,0)</f>
        <v>54.932577758111378</v>
      </c>
      <c r="AA48" s="39">
        <f>+AA32-AA47</f>
        <v>183487247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/>
      <c r="P49" s="22"/>
      <c r="Q49" s="22"/>
      <c r="R49" s="22"/>
      <c r="S49" s="22"/>
      <c r="T49" s="22"/>
      <c r="U49" s="22"/>
      <c r="V49" s="22"/>
      <c r="W49" s="22">
        <v>7092744</v>
      </c>
      <c r="X49" s="22">
        <v>10774998</v>
      </c>
      <c r="Y49" s="22">
        <v>-3682254</v>
      </c>
      <c r="Z49" s="23">
        <v>-34.174057387296038</v>
      </c>
      <c r="AA49" s="20">
        <v>21550000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149233487</v>
      </c>
      <c r="X51" s="50">
        <f t="shared" si="3"/>
        <v>102518610</v>
      </c>
      <c r="Y51" s="50">
        <f t="shared" si="3"/>
        <v>46714877</v>
      </c>
      <c r="Z51" s="51">
        <f>+IF(X51&lt;&gt;0,+(Y51/X51)*100,0)</f>
        <v>45.567216527808952</v>
      </c>
      <c r="AA51" s="48">
        <f>SUM(AA48:AA50)</f>
        <v>205037247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149233487</v>
      </c>
      <c r="X53" s="56">
        <f t="shared" si="4"/>
        <v>102518610</v>
      </c>
      <c r="Y53" s="56">
        <f t="shared" si="4"/>
        <v>46714877</v>
      </c>
      <c r="Z53" s="57">
        <f>+IF(X53&lt;&gt;0,+(Y53/X53)*100,0)</f>
        <v>45.567216527808952</v>
      </c>
      <c r="AA53" s="54">
        <f>+AA51-AA52</f>
        <v>205037247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149233487</v>
      </c>
      <c r="X56" s="50">
        <f t="shared" si="5"/>
        <v>102518610</v>
      </c>
      <c r="Y56" s="50">
        <f t="shared" si="5"/>
        <v>46714877</v>
      </c>
      <c r="Z56" s="51">
        <f>+IF(X56&lt;&gt;0,+(Y56/X56)*100,0)</f>
        <v>45.567216527808952</v>
      </c>
      <c r="AA56" s="48">
        <f>SUM(AA53:AA55)</f>
        <v>205037247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149233487</v>
      </c>
      <c r="X59" s="67">
        <f t="shared" si="6"/>
        <v>102518610</v>
      </c>
      <c r="Y59" s="67">
        <f t="shared" si="6"/>
        <v>46714877</v>
      </c>
      <c r="Z59" s="68">
        <f>+IF(X59&lt;&gt;0,+(Y59/X59)*100,0)</f>
        <v>45.567216527808952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19226671</v>
      </c>
      <c r="G6" s="22">
        <v>10296290</v>
      </c>
      <c r="H6" s="22">
        <v>1674501</v>
      </c>
      <c r="I6" s="22">
        <v>1123199</v>
      </c>
      <c r="J6" s="22">
        <v>13093990</v>
      </c>
      <c r="K6" s="22">
        <v>1155349</v>
      </c>
      <c r="L6" s="22">
        <v>1656187</v>
      </c>
      <c r="M6" s="22">
        <v>1375334</v>
      </c>
      <c r="N6" s="22">
        <v>4186870</v>
      </c>
      <c r="O6" s="22"/>
      <c r="P6" s="22"/>
      <c r="Q6" s="22"/>
      <c r="R6" s="22"/>
      <c r="S6" s="22"/>
      <c r="T6" s="22"/>
      <c r="U6" s="22"/>
      <c r="V6" s="22"/>
      <c r="W6" s="22">
        <v>17280860</v>
      </c>
      <c r="X6" s="22">
        <v>9613332</v>
      </c>
      <c r="Y6" s="22">
        <v>7667528</v>
      </c>
      <c r="Z6" s="23">
        <v>79.759317581042666</v>
      </c>
      <c r="AA6" s="20">
        <v>19226671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210</v>
      </c>
      <c r="M13" s="22"/>
      <c r="N13" s="22">
        <v>210</v>
      </c>
      <c r="O13" s="22"/>
      <c r="P13" s="22"/>
      <c r="Q13" s="22"/>
      <c r="R13" s="22"/>
      <c r="S13" s="22"/>
      <c r="T13" s="22"/>
      <c r="U13" s="22"/>
      <c r="V13" s="22"/>
      <c r="W13" s="22">
        <v>210</v>
      </c>
      <c r="X13" s="22"/>
      <c r="Y13" s="22">
        <v>210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19226671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1155349</v>
      </c>
      <c r="L32" s="31">
        <f t="shared" si="0"/>
        <v>1656397</v>
      </c>
      <c r="M32" s="31">
        <f t="shared" si="0"/>
        <v>1375334</v>
      </c>
      <c r="N32" s="31">
        <f t="shared" si="0"/>
        <v>4187080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17281070</v>
      </c>
      <c r="X32" s="31">
        <f t="shared" si="0"/>
        <v>9613332</v>
      </c>
      <c r="Y32" s="31">
        <f t="shared" si="0"/>
        <v>7667738</v>
      </c>
      <c r="Z32" s="32">
        <f>+IF(X32&lt;&gt;0,+(Y32/X32)*100,0)</f>
        <v>79.761502047365056</v>
      </c>
      <c r="AA32" s="29">
        <f>SUM(AA6:AA31)</f>
        <v>19226671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2435431</v>
      </c>
      <c r="G34" s="22"/>
      <c r="H34" s="22">
        <v>211597</v>
      </c>
      <c r="I34" s="22">
        <v>215182</v>
      </c>
      <c r="J34" s="22">
        <v>426779</v>
      </c>
      <c r="K34" s="22">
        <v>212165</v>
      </c>
      <c r="L34" s="22">
        <v>213856</v>
      </c>
      <c r="M34" s="22">
        <v>350549</v>
      </c>
      <c r="N34" s="22">
        <v>776570</v>
      </c>
      <c r="O34" s="22"/>
      <c r="P34" s="22"/>
      <c r="Q34" s="22"/>
      <c r="R34" s="22"/>
      <c r="S34" s="22"/>
      <c r="T34" s="22"/>
      <c r="U34" s="22"/>
      <c r="V34" s="22"/>
      <c r="W34" s="22">
        <v>1203349</v>
      </c>
      <c r="X34" s="22">
        <v>1217724</v>
      </c>
      <c r="Y34" s="22">
        <v>-14375</v>
      </c>
      <c r="Z34" s="23">
        <v>-1.1804809628454396</v>
      </c>
      <c r="AA34" s="20">
        <v>2435431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15896269</v>
      </c>
      <c r="D36" s="20"/>
      <c r="E36" s="21">
        <v>20301277</v>
      </c>
      <c r="F36" s="22">
        <v>20301277</v>
      </c>
      <c r="G36" s="22">
        <v>2285665</v>
      </c>
      <c r="H36" s="22">
        <v>2557370</v>
      </c>
      <c r="I36" s="22">
        <v>122588</v>
      </c>
      <c r="J36" s="22">
        <v>4965623</v>
      </c>
      <c r="K36" s="22">
        <v>2948171</v>
      </c>
      <c r="L36" s="22">
        <v>5658</v>
      </c>
      <c r="M36" s="22">
        <v>2540098</v>
      </c>
      <c r="N36" s="22">
        <v>5493927</v>
      </c>
      <c r="O36" s="22"/>
      <c r="P36" s="22"/>
      <c r="Q36" s="22"/>
      <c r="R36" s="22"/>
      <c r="S36" s="22"/>
      <c r="T36" s="22"/>
      <c r="U36" s="22"/>
      <c r="V36" s="22"/>
      <c r="W36" s="22">
        <v>10459550</v>
      </c>
      <c r="X36" s="22">
        <v>10150638</v>
      </c>
      <c r="Y36" s="22">
        <v>308912</v>
      </c>
      <c r="Z36" s="23">
        <v>3.0432766886179961</v>
      </c>
      <c r="AA36" s="20">
        <v>20301277</v>
      </c>
    </row>
    <row r="37" spans="1:27" ht="13.5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700000</v>
      </c>
      <c r="G37" s="22">
        <v>35145</v>
      </c>
      <c r="H37" s="22">
        <v>24199</v>
      </c>
      <c r="I37" s="22">
        <v>25856</v>
      </c>
      <c r="J37" s="22">
        <v>85200</v>
      </c>
      <c r="K37" s="22">
        <v>25397</v>
      </c>
      <c r="L37" s="22">
        <v>32730</v>
      </c>
      <c r="M37" s="22">
        <v>29823</v>
      </c>
      <c r="N37" s="22">
        <v>87950</v>
      </c>
      <c r="O37" s="22"/>
      <c r="P37" s="22"/>
      <c r="Q37" s="22"/>
      <c r="R37" s="22"/>
      <c r="S37" s="22"/>
      <c r="T37" s="22"/>
      <c r="U37" s="22"/>
      <c r="V37" s="22"/>
      <c r="W37" s="22">
        <v>173150</v>
      </c>
      <c r="X37" s="22">
        <v>350004</v>
      </c>
      <c r="Y37" s="22">
        <v>-176854</v>
      </c>
      <c r="Z37" s="23">
        <v>-50.52913680986503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14048544</v>
      </c>
      <c r="D41" s="20"/>
      <c r="E41" s="21">
        <v>600000</v>
      </c>
      <c r="F41" s="22">
        <v>600000</v>
      </c>
      <c r="G41" s="22"/>
      <c r="H41" s="22">
        <v>39402</v>
      </c>
      <c r="I41" s="22"/>
      <c r="J41" s="22">
        <v>39402</v>
      </c>
      <c r="K41" s="22">
        <v>95200</v>
      </c>
      <c r="L41" s="22">
        <v>27200</v>
      </c>
      <c r="M41" s="22">
        <v>88251</v>
      </c>
      <c r="N41" s="22">
        <v>210651</v>
      </c>
      <c r="O41" s="22"/>
      <c r="P41" s="22"/>
      <c r="Q41" s="22"/>
      <c r="R41" s="22"/>
      <c r="S41" s="22"/>
      <c r="T41" s="22"/>
      <c r="U41" s="22"/>
      <c r="V41" s="22"/>
      <c r="W41" s="22">
        <v>250053</v>
      </c>
      <c r="X41" s="22">
        <v>300000</v>
      </c>
      <c r="Y41" s="22">
        <v>-49947</v>
      </c>
      <c r="Z41" s="23">
        <v>-16.649000000000001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154305</v>
      </c>
      <c r="D44" s="20"/>
      <c r="E44" s="21">
        <v>87907</v>
      </c>
      <c r="F44" s="22">
        <v>87907</v>
      </c>
      <c r="G44" s="22"/>
      <c r="H44" s="22">
        <v>1836</v>
      </c>
      <c r="I44" s="22">
        <v>6892</v>
      </c>
      <c r="J44" s="22">
        <v>8728</v>
      </c>
      <c r="K44" s="22">
        <v>7429</v>
      </c>
      <c r="L44" s="22">
        <v>1832</v>
      </c>
      <c r="M44" s="22">
        <v>12226</v>
      </c>
      <c r="N44" s="22">
        <v>21487</v>
      </c>
      <c r="O44" s="22"/>
      <c r="P44" s="22"/>
      <c r="Q44" s="22"/>
      <c r="R44" s="22"/>
      <c r="S44" s="22"/>
      <c r="T44" s="22"/>
      <c r="U44" s="22"/>
      <c r="V44" s="22"/>
      <c r="W44" s="22">
        <v>30215</v>
      </c>
      <c r="X44" s="22">
        <v>43956</v>
      </c>
      <c r="Y44" s="22">
        <v>-13741</v>
      </c>
      <c r="Z44" s="23">
        <v>-31.260806260806262</v>
      </c>
      <c r="AA44" s="20">
        <v>87907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33483556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24124615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3288362</v>
      </c>
      <c r="L47" s="31">
        <f t="shared" si="1"/>
        <v>281276</v>
      </c>
      <c r="M47" s="31">
        <f t="shared" si="1"/>
        <v>3020947</v>
      </c>
      <c r="N47" s="31">
        <f t="shared" si="1"/>
        <v>6590585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12116317</v>
      </c>
      <c r="X47" s="31">
        <f t="shared" si="1"/>
        <v>12062322</v>
      </c>
      <c r="Y47" s="31">
        <f t="shared" si="1"/>
        <v>53995</v>
      </c>
      <c r="Z47" s="32">
        <f>+IF(X47&lt;&gt;0,+(Y47/X47)*100,0)</f>
        <v>0.44763354849920273</v>
      </c>
      <c r="AA47" s="29">
        <f>SUM(AA34:AA46)</f>
        <v>24124615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-19344647</v>
      </c>
      <c r="D48" s="39">
        <f t="shared" si="2"/>
        <v>0</v>
      </c>
      <c r="E48" s="40">
        <f t="shared" si="2"/>
        <v>-4897944</v>
      </c>
      <c r="F48" s="41">
        <f t="shared" si="2"/>
        <v>-4897944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-2133013</v>
      </c>
      <c r="L48" s="41">
        <f t="shared" si="2"/>
        <v>1375121</v>
      </c>
      <c r="M48" s="41">
        <f t="shared" si="2"/>
        <v>-1645613</v>
      </c>
      <c r="N48" s="41">
        <f t="shared" si="2"/>
        <v>-2403505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5164753</v>
      </c>
      <c r="X48" s="41">
        <f t="shared" si="2"/>
        <v>-2448990</v>
      </c>
      <c r="Y48" s="41">
        <f t="shared" si="2"/>
        <v>7613743</v>
      </c>
      <c r="Z48" s="42">
        <f>+IF(X48&lt;&gt;0,+(Y48/X48)*100,0)</f>
        <v>-310.89318453729902</v>
      </c>
      <c r="AA48" s="39">
        <f>+AA32-AA47</f>
        <v>-4897944</v>
      </c>
    </row>
    <row r="49" spans="1:27" ht="25.5" x14ac:dyDescent="0.25">
      <c r="A49" s="43" t="s">
        <v>74</v>
      </c>
      <c r="B49" s="15" t="s">
        <v>32</v>
      </c>
      <c r="C49" s="20">
        <v>13823856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-4897944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-2133013</v>
      </c>
      <c r="L51" s="50">
        <f t="shared" si="3"/>
        <v>1375121</v>
      </c>
      <c r="M51" s="50">
        <f t="shared" si="3"/>
        <v>-1645613</v>
      </c>
      <c r="N51" s="50">
        <f t="shared" si="3"/>
        <v>-2403505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5164753</v>
      </c>
      <c r="X51" s="50">
        <f t="shared" si="3"/>
        <v>-2448990</v>
      </c>
      <c r="Y51" s="50">
        <f t="shared" si="3"/>
        <v>7613743</v>
      </c>
      <c r="Z51" s="51">
        <f>+IF(X51&lt;&gt;0,+(Y51/X51)*100,0)</f>
        <v>-310.89318453729902</v>
      </c>
      <c r="AA51" s="48">
        <f>SUM(AA48:AA50)</f>
        <v>-4897944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-4897944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-2133013</v>
      </c>
      <c r="L53" s="56">
        <f t="shared" si="4"/>
        <v>1375121</v>
      </c>
      <c r="M53" s="56">
        <f t="shared" si="4"/>
        <v>-1645613</v>
      </c>
      <c r="N53" s="56">
        <f t="shared" si="4"/>
        <v>-2403505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5164753</v>
      </c>
      <c r="X53" s="56">
        <f t="shared" si="4"/>
        <v>-2448990</v>
      </c>
      <c r="Y53" s="56">
        <f t="shared" si="4"/>
        <v>7613743</v>
      </c>
      <c r="Z53" s="57">
        <f>+IF(X53&lt;&gt;0,+(Y53/X53)*100,0)</f>
        <v>-310.89318453729902</v>
      </c>
      <c r="AA53" s="54">
        <f>+AA51-AA52</f>
        <v>-4897944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-4897944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-2133013</v>
      </c>
      <c r="L56" s="50">
        <f t="shared" si="5"/>
        <v>1375121</v>
      </c>
      <c r="M56" s="50">
        <f t="shared" si="5"/>
        <v>-1645613</v>
      </c>
      <c r="N56" s="50">
        <f t="shared" si="5"/>
        <v>-2403505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5164753</v>
      </c>
      <c r="X56" s="50">
        <f t="shared" si="5"/>
        <v>-2448990</v>
      </c>
      <c r="Y56" s="50">
        <f t="shared" si="5"/>
        <v>7613743</v>
      </c>
      <c r="Z56" s="51">
        <f>+IF(X56&lt;&gt;0,+(Y56/X56)*100,0)</f>
        <v>-310.89318453729902</v>
      </c>
      <c r="AA56" s="48">
        <f>SUM(AA53:AA55)</f>
        <v>-4897944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-4897944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-2133013</v>
      </c>
      <c r="L59" s="67">
        <f t="shared" si="6"/>
        <v>1375121</v>
      </c>
      <c r="M59" s="67">
        <f t="shared" si="6"/>
        <v>-1645613</v>
      </c>
      <c r="N59" s="67">
        <f t="shared" si="6"/>
        <v>-2403505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5164753</v>
      </c>
      <c r="X59" s="67">
        <f t="shared" si="6"/>
        <v>-2448990</v>
      </c>
      <c r="Y59" s="67">
        <f t="shared" si="6"/>
        <v>7613743</v>
      </c>
      <c r="Z59" s="68">
        <f>+IF(X59&lt;&gt;0,+(Y59/X59)*100,0)</f>
        <v>-310.89318453729902</v>
      </c>
      <c r="AA59" s="65">
        <f>SUM(AA56:AA58)</f>
        <v>-4897944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8289745</v>
      </c>
      <c r="D44" s="20"/>
      <c r="E44" s="21">
        <v>5574896</v>
      </c>
      <c r="F44" s="22">
        <v>5574896</v>
      </c>
      <c r="G44" s="22"/>
      <c r="H44" s="22">
        <v>617090</v>
      </c>
      <c r="I44" s="22">
        <v>1298902</v>
      </c>
      <c r="J44" s="22">
        <v>1915992</v>
      </c>
      <c r="K44" s="22">
        <v>1611734</v>
      </c>
      <c r="L44" s="22">
        <v>519323</v>
      </c>
      <c r="M44" s="22">
        <v>680095</v>
      </c>
      <c r="N44" s="22">
        <v>2811152</v>
      </c>
      <c r="O44" s="22"/>
      <c r="P44" s="22"/>
      <c r="Q44" s="22"/>
      <c r="R44" s="22"/>
      <c r="S44" s="22"/>
      <c r="T44" s="22"/>
      <c r="U44" s="22"/>
      <c r="V44" s="22"/>
      <c r="W44" s="22">
        <v>4727144</v>
      </c>
      <c r="X44" s="22">
        <v>2787450</v>
      </c>
      <c r="Y44" s="22">
        <v>1939694</v>
      </c>
      <c r="Z44" s="23">
        <v>69.586683169204832</v>
      </c>
      <c r="AA44" s="20">
        <v>5574896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8289745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5574896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1611734</v>
      </c>
      <c r="L47" s="31">
        <f t="shared" si="1"/>
        <v>519323</v>
      </c>
      <c r="M47" s="31">
        <f t="shared" si="1"/>
        <v>680095</v>
      </c>
      <c r="N47" s="31">
        <f t="shared" si="1"/>
        <v>2811152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4727144</v>
      </c>
      <c r="X47" s="31">
        <f t="shared" si="1"/>
        <v>2787450</v>
      </c>
      <c r="Y47" s="31">
        <f t="shared" si="1"/>
        <v>1939694</v>
      </c>
      <c r="Z47" s="32">
        <f>+IF(X47&lt;&gt;0,+(Y47/X47)*100,0)</f>
        <v>69.586683169204832</v>
      </c>
      <c r="AA47" s="29">
        <f>SUM(AA34:AA46)</f>
        <v>5574896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-8289745</v>
      </c>
      <c r="D48" s="39">
        <f t="shared" si="2"/>
        <v>0</v>
      </c>
      <c r="E48" s="40">
        <f t="shared" si="2"/>
        <v>-5574896</v>
      </c>
      <c r="F48" s="41">
        <f t="shared" si="2"/>
        <v>-5574896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-1611734</v>
      </c>
      <c r="L48" s="41">
        <f t="shared" si="2"/>
        <v>-519323</v>
      </c>
      <c r="M48" s="41">
        <f t="shared" si="2"/>
        <v>-680095</v>
      </c>
      <c r="N48" s="41">
        <f t="shared" si="2"/>
        <v>-2811152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-4727144</v>
      </c>
      <c r="X48" s="41">
        <f t="shared" si="2"/>
        <v>-2787450</v>
      </c>
      <c r="Y48" s="41">
        <f t="shared" si="2"/>
        <v>-1939694</v>
      </c>
      <c r="Z48" s="42">
        <f>+IF(X48&lt;&gt;0,+(Y48/X48)*100,0)</f>
        <v>69.586683169204832</v>
      </c>
      <c r="AA48" s="39">
        <f>+AA32-AA47</f>
        <v>-5574896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-8289745</v>
      </c>
      <c r="D51" s="48">
        <f t="shared" si="3"/>
        <v>0</v>
      </c>
      <c r="E51" s="49">
        <f t="shared" si="3"/>
        <v>-5574896</v>
      </c>
      <c r="F51" s="50">
        <f t="shared" si="3"/>
        <v>-5574896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-1611734</v>
      </c>
      <c r="L51" s="50">
        <f t="shared" si="3"/>
        <v>-519323</v>
      </c>
      <c r="M51" s="50">
        <f t="shared" si="3"/>
        <v>-680095</v>
      </c>
      <c r="N51" s="50">
        <f t="shared" si="3"/>
        <v>-2811152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-4727144</v>
      </c>
      <c r="X51" s="50">
        <f t="shared" si="3"/>
        <v>-2787450</v>
      </c>
      <c r="Y51" s="50">
        <f t="shared" si="3"/>
        <v>-1939694</v>
      </c>
      <c r="Z51" s="51">
        <f>+IF(X51&lt;&gt;0,+(Y51/X51)*100,0)</f>
        <v>69.586683169204832</v>
      </c>
      <c r="AA51" s="48">
        <f>SUM(AA48:AA50)</f>
        <v>-5574896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-8289745</v>
      </c>
      <c r="D53" s="54">
        <f>+D51-D52</f>
        <v>0</v>
      </c>
      <c r="E53" s="55">
        <f t="shared" si="4"/>
        <v>-5574896</v>
      </c>
      <c r="F53" s="56">
        <f t="shared" si="4"/>
        <v>-5574896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-1611734</v>
      </c>
      <c r="L53" s="56">
        <f t="shared" si="4"/>
        <v>-519323</v>
      </c>
      <c r="M53" s="56">
        <f t="shared" si="4"/>
        <v>-680095</v>
      </c>
      <c r="N53" s="56">
        <f t="shared" si="4"/>
        <v>-2811152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-4727144</v>
      </c>
      <c r="X53" s="56">
        <f t="shared" si="4"/>
        <v>-2787450</v>
      </c>
      <c r="Y53" s="56">
        <f t="shared" si="4"/>
        <v>-1939694</v>
      </c>
      <c r="Z53" s="57">
        <f>+IF(X53&lt;&gt;0,+(Y53/X53)*100,0)</f>
        <v>69.586683169204832</v>
      </c>
      <c r="AA53" s="54">
        <f>+AA51-AA52</f>
        <v>-5574896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-8289745</v>
      </c>
      <c r="D56" s="48">
        <f>SUM(D53:D55)</f>
        <v>0</v>
      </c>
      <c r="E56" s="49">
        <f t="shared" si="5"/>
        <v>-5574896</v>
      </c>
      <c r="F56" s="50">
        <f t="shared" si="5"/>
        <v>-5574896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-1611734</v>
      </c>
      <c r="L56" s="50">
        <f t="shared" si="5"/>
        <v>-519323</v>
      </c>
      <c r="M56" s="50">
        <f t="shared" si="5"/>
        <v>-680095</v>
      </c>
      <c r="N56" s="50">
        <f t="shared" si="5"/>
        <v>-2811152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-4727144</v>
      </c>
      <c r="X56" s="50">
        <f t="shared" si="5"/>
        <v>-2787450</v>
      </c>
      <c r="Y56" s="50">
        <f t="shared" si="5"/>
        <v>-1939694</v>
      </c>
      <c r="Z56" s="51">
        <f>+IF(X56&lt;&gt;0,+(Y56/X56)*100,0)</f>
        <v>69.586683169204832</v>
      </c>
      <c r="AA56" s="48">
        <f>SUM(AA53:AA55)</f>
        <v>-5574896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-8289745</v>
      </c>
      <c r="D59" s="65">
        <f>SUM(D56:D58)</f>
        <v>0</v>
      </c>
      <c r="E59" s="66">
        <f t="shared" si="6"/>
        <v>-5574896</v>
      </c>
      <c r="F59" s="67">
        <f t="shared" si="6"/>
        <v>-5574896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-1611734</v>
      </c>
      <c r="L59" s="67">
        <f t="shared" si="6"/>
        <v>-519323</v>
      </c>
      <c r="M59" s="67">
        <f t="shared" si="6"/>
        <v>-680095</v>
      </c>
      <c r="N59" s="67">
        <f t="shared" si="6"/>
        <v>-2811152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-4727144</v>
      </c>
      <c r="X59" s="67">
        <f t="shared" si="6"/>
        <v>-2787450</v>
      </c>
      <c r="Y59" s="67">
        <f t="shared" si="6"/>
        <v>-1939694</v>
      </c>
      <c r="Z59" s="68">
        <f>+IF(X59&lt;&gt;0,+(Y59/X59)*100,0)</f>
        <v>69.586683169204832</v>
      </c>
      <c r="AA59" s="65">
        <f>SUM(AA56:AA58)</f>
        <v>-5574896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35590192</v>
      </c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>
        <v>3034519</v>
      </c>
      <c r="L36" s="22">
        <v>2768940</v>
      </c>
      <c r="M36" s="22">
        <v>2859443</v>
      </c>
      <c r="N36" s="22">
        <v>8662902</v>
      </c>
      <c r="O36" s="22"/>
      <c r="P36" s="22"/>
      <c r="Q36" s="22"/>
      <c r="R36" s="22"/>
      <c r="S36" s="22"/>
      <c r="T36" s="22"/>
      <c r="U36" s="22"/>
      <c r="V36" s="22"/>
      <c r="W36" s="22">
        <v>22892983</v>
      </c>
      <c r="X36" s="22">
        <v>24044868</v>
      </c>
      <c r="Y36" s="22">
        <v>-1151885</v>
      </c>
      <c r="Z36" s="23">
        <v>-4.79056487230456</v>
      </c>
      <c r="AA36" s="20">
        <v>48089736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1039810</v>
      </c>
      <c r="D41" s="20"/>
      <c r="E41" s="21">
        <v>2784132</v>
      </c>
      <c r="F41" s="22">
        <v>2784132</v>
      </c>
      <c r="G41" s="22"/>
      <c r="H41" s="22"/>
      <c r="I41" s="22"/>
      <c r="J41" s="22"/>
      <c r="K41" s="22">
        <v>1021851</v>
      </c>
      <c r="L41" s="22">
        <v>226087</v>
      </c>
      <c r="M41" s="22">
        <v>103625</v>
      </c>
      <c r="N41" s="22">
        <v>1351563</v>
      </c>
      <c r="O41" s="22"/>
      <c r="P41" s="22"/>
      <c r="Q41" s="22"/>
      <c r="R41" s="22"/>
      <c r="S41" s="22"/>
      <c r="T41" s="22"/>
      <c r="U41" s="22"/>
      <c r="V41" s="22"/>
      <c r="W41" s="22">
        <v>1351563</v>
      </c>
      <c r="X41" s="22">
        <v>1392066</v>
      </c>
      <c r="Y41" s="22">
        <v>-40503</v>
      </c>
      <c r="Z41" s="23">
        <v>-2.9095603225709126</v>
      </c>
      <c r="AA41" s="20">
        <v>2784132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2595591</v>
      </c>
      <c r="D44" s="20"/>
      <c r="E44" s="21">
        <v>1655316</v>
      </c>
      <c r="F44" s="22">
        <v>1655316</v>
      </c>
      <c r="G44" s="22">
        <v>324418</v>
      </c>
      <c r="H44" s="22">
        <v>332478</v>
      </c>
      <c r="I44" s="22">
        <v>241697</v>
      </c>
      <c r="J44" s="22">
        <v>898593</v>
      </c>
      <c r="K44" s="22">
        <v>381955</v>
      </c>
      <c r="L44" s="22">
        <v>395968</v>
      </c>
      <c r="M44" s="22">
        <v>354055</v>
      </c>
      <c r="N44" s="22">
        <v>1131978</v>
      </c>
      <c r="O44" s="22"/>
      <c r="P44" s="22"/>
      <c r="Q44" s="22"/>
      <c r="R44" s="22"/>
      <c r="S44" s="22"/>
      <c r="T44" s="22"/>
      <c r="U44" s="22"/>
      <c r="V44" s="22"/>
      <c r="W44" s="22">
        <v>2030571</v>
      </c>
      <c r="X44" s="22">
        <v>827658</v>
      </c>
      <c r="Y44" s="22">
        <v>1202913</v>
      </c>
      <c r="Z44" s="23">
        <v>145.33937930884494</v>
      </c>
      <c r="AA44" s="20">
        <v>1655316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39225593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52529184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4438325</v>
      </c>
      <c r="L47" s="31">
        <f t="shared" si="1"/>
        <v>3390995</v>
      </c>
      <c r="M47" s="31">
        <f t="shared" si="1"/>
        <v>3317123</v>
      </c>
      <c r="N47" s="31">
        <f t="shared" si="1"/>
        <v>11146443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26275117</v>
      </c>
      <c r="X47" s="31">
        <f t="shared" si="1"/>
        <v>26264592</v>
      </c>
      <c r="Y47" s="31">
        <f t="shared" si="1"/>
        <v>10525</v>
      </c>
      <c r="Z47" s="32">
        <f>+IF(X47&lt;&gt;0,+(Y47/X47)*100,0)</f>
        <v>4.007296210807311E-2</v>
      </c>
      <c r="AA47" s="29">
        <f>SUM(AA34:AA46)</f>
        <v>52529184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-39225593</v>
      </c>
      <c r="D48" s="39">
        <f t="shared" si="2"/>
        <v>0</v>
      </c>
      <c r="E48" s="40">
        <f t="shared" si="2"/>
        <v>-52529184</v>
      </c>
      <c r="F48" s="41">
        <f t="shared" si="2"/>
        <v>-52529184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-4438325</v>
      </c>
      <c r="L48" s="41">
        <f t="shared" si="2"/>
        <v>-3390995</v>
      </c>
      <c r="M48" s="41">
        <f t="shared" si="2"/>
        <v>-3317123</v>
      </c>
      <c r="N48" s="41">
        <f t="shared" si="2"/>
        <v>-11146443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-26275117</v>
      </c>
      <c r="X48" s="41">
        <f t="shared" si="2"/>
        <v>-26264592</v>
      </c>
      <c r="Y48" s="41">
        <f t="shared" si="2"/>
        <v>-10525</v>
      </c>
      <c r="Z48" s="42">
        <f>+IF(X48&lt;&gt;0,+(Y48/X48)*100,0)</f>
        <v>4.007296210807311E-2</v>
      </c>
      <c r="AA48" s="39">
        <f>+AA32-AA47</f>
        <v>-52529184</v>
      </c>
    </row>
    <row r="49" spans="1:27" ht="25.5" x14ac:dyDescent="0.25">
      <c r="A49" s="43" t="s">
        <v>74</v>
      </c>
      <c r="B49" s="15" t="s">
        <v>32</v>
      </c>
      <c r="C49" s="20">
        <v>11850000</v>
      </c>
      <c r="D49" s="20"/>
      <c r="E49" s="21">
        <v>21305000</v>
      </c>
      <c r="F49" s="22">
        <v>21305000</v>
      </c>
      <c r="G49" s="22"/>
      <c r="H49" s="22">
        <v>2240901</v>
      </c>
      <c r="I49" s="22"/>
      <c r="J49" s="22">
        <v>2240901</v>
      </c>
      <c r="K49" s="22">
        <v>2399427</v>
      </c>
      <c r="L49" s="22"/>
      <c r="M49" s="22">
        <v>2007587</v>
      </c>
      <c r="N49" s="22">
        <v>4407014</v>
      </c>
      <c r="O49" s="22"/>
      <c r="P49" s="22"/>
      <c r="Q49" s="22"/>
      <c r="R49" s="22"/>
      <c r="S49" s="22"/>
      <c r="T49" s="22"/>
      <c r="U49" s="22"/>
      <c r="V49" s="22"/>
      <c r="W49" s="22">
        <v>6647915</v>
      </c>
      <c r="X49" s="22">
        <v>10652502</v>
      </c>
      <c r="Y49" s="22">
        <v>-4004587</v>
      </c>
      <c r="Z49" s="23">
        <v>-37.592924178751616</v>
      </c>
      <c r="AA49" s="20">
        <v>21305000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-27375593</v>
      </c>
      <c r="D51" s="48">
        <f t="shared" si="3"/>
        <v>0</v>
      </c>
      <c r="E51" s="49">
        <f t="shared" si="3"/>
        <v>-31224184</v>
      </c>
      <c r="F51" s="50">
        <f t="shared" si="3"/>
        <v>-31224184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-2038898</v>
      </c>
      <c r="L51" s="50">
        <f t="shared" si="3"/>
        <v>-3390995</v>
      </c>
      <c r="M51" s="50">
        <f t="shared" si="3"/>
        <v>-1309536</v>
      </c>
      <c r="N51" s="50">
        <f t="shared" si="3"/>
        <v>-6739429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-19627202</v>
      </c>
      <c r="X51" s="50">
        <f t="shared" si="3"/>
        <v>-15612090</v>
      </c>
      <c r="Y51" s="50">
        <f t="shared" si="3"/>
        <v>-4015112</v>
      </c>
      <c r="Z51" s="51">
        <f>+IF(X51&lt;&gt;0,+(Y51/X51)*100,0)</f>
        <v>25.717966012237952</v>
      </c>
      <c r="AA51" s="48">
        <f>SUM(AA48:AA50)</f>
        <v>-31224184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-27375593</v>
      </c>
      <c r="D53" s="54">
        <f>+D51-D52</f>
        <v>0</v>
      </c>
      <c r="E53" s="55">
        <f t="shared" si="4"/>
        <v>-31224184</v>
      </c>
      <c r="F53" s="56">
        <f t="shared" si="4"/>
        <v>-31224184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-2038898</v>
      </c>
      <c r="L53" s="56">
        <f t="shared" si="4"/>
        <v>-3390995</v>
      </c>
      <c r="M53" s="56">
        <f t="shared" si="4"/>
        <v>-1309536</v>
      </c>
      <c r="N53" s="56">
        <f t="shared" si="4"/>
        <v>-6739429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-19627202</v>
      </c>
      <c r="X53" s="56">
        <f t="shared" si="4"/>
        <v>-15612090</v>
      </c>
      <c r="Y53" s="56">
        <f t="shared" si="4"/>
        <v>-4015112</v>
      </c>
      <c r="Z53" s="57">
        <f>+IF(X53&lt;&gt;0,+(Y53/X53)*100,0)</f>
        <v>25.717966012237952</v>
      </c>
      <c r="AA53" s="54">
        <f>+AA51-AA52</f>
        <v>-31224184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-27375593</v>
      </c>
      <c r="D56" s="48">
        <f>SUM(D53:D55)</f>
        <v>0</v>
      </c>
      <c r="E56" s="49">
        <f t="shared" si="5"/>
        <v>-31224184</v>
      </c>
      <c r="F56" s="50">
        <f t="shared" si="5"/>
        <v>-31224184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-2038898</v>
      </c>
      <c r="L56" s="50">
        <f t="shared" si="5"/>
        <v>-3390995</v>
      </c>
      <c r="M56" s="50">
        <f t="shared" si="5"/>
        <v>-1309536</v>
      </c>
      <c r="N56" s="50">
        <f t="shared" si="5"/>
        <v>-6739429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-19627202</v>
      </c>
      <c r="X56" s="50">
        <f t="shared" si="5"/>
        <v>-15612090</v>
      </c>
      <c r="Y56" s="50">
        <f t="shared" si="5"/>
        <v>-4015112</v>
      </c>
      <c r="Z56" s="51">
        <f>+IF(X56&lt;&gt;0,+(Y56/X56)*100,0)</f>
        <v>25.717966012237952</v>
      </c>
      <c r="AA56" s="48">
        <f>SUM(AA53:AA55)</f>
        <v>-31224184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-27375593</v>
      </c>
      <c r="D59" s="65">
        <f>SUM(D56:D58)</f>
        <v>0</v>
      </c>
      <c r="E59" s="66">
        <f t="shared" si="6"/>
        <v>-31224184</v>
      </c>
      <c r="F59" s="67">
        <f t="shared" si="6"/>
        <v>-31224184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-2038898</v>
      </c>
      <c r="L59" s="67">
        <f t="shared" si="6"/>
        <v>-3390995</v>
      </c>
      <c r="M59" s="67">
        <f t="shared" si="6"/>
        <v>-1309536</v>
      </c>
      <c r="N59" s="67">
        <f t="shared" si="6"/>
        <v>-6739429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-19627202</v>
      </c>
      <c r="X59" s="67">
        <f t="shared" si="6"/>
        <v>-15612090</v>
      </c>
      <c r="Y59" s="67">
        <f t="shared" si="6"/>
        <v>-4015112</v>
      </c>
      <c r="Z59" s="68">
        <f>+IF(X59&lt;&gt;0,+(Y59/X59)*100,0)</f>
        <v>25.717966012237952</v>
      </c>
      <c r="AA59" s="65">
        <f>SUM(AA56:AA58)</f>
        <v>-31224184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55839246</v>
      </c>
      <c r="G6" s="22">
        <v>3734891</v>
      </c>
      <c r="H6" s="22">
        <v>4005735</v>
      </c>
      <c r="I6" s="22">
        <v>4203251</v>
      </c>
      <c r="J6" s="22">
        <v>11943877</v>
      </c>
      <c r="K6" s="22">
        <v>4627813</v>
      </c>
      <c r="L6" s="22">
        <v>4517660</v>
      </c>
      <c r="M6" s="22">
        <v>4904351</v>
      </c>
      <c r="N6" s="22">
        <v>14049824</v>
      </c>
      <c r="O6" s="22"/>
      <c r="P6" s="22"/>
      <c r="Q6" s="22"/>
      <c r="R6" s="22"/>
      <c r="S6" s="22"/>
      <c r="T6" s="22"/>
      <c r="U6" s="22"/>
      <c r="V6" s="22"/>
      <c r="W6" s="22">
        <v>25993701</v>
      </c>
      <c r="X6" s="22">
        <v>27919620</v>
      </c>
      <c r="Y6" s="22">
        <v>-1925919</v>
      </c>
      <c r="Z6" s="23">
        <v>-6.8980845727843008</v>
      </c>
      <c r="AA6" s="20">
        <v>55839246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>
        <v>10399</v>
      </c>
      <c r="L10" s="22">
        <v>10399</v>
      </c>
      <c r="M10" s="22"/>
      <c r="N10" s="22">
        <v>20798</v>
      </c>
      <c r="O10" s="22"/>
      <c r="P10" s="22"/>
      <c r="Q10" s="22"/>
      <c r="R10" s="22"/>
      <c r="S10" s="22"/>
      <c r="T10" s="22"/>
      <c r="U10" s="22"/>
      <c r="V10" s="22"/>
      <c r="W10" s="22">
        <v>39516</v>
      </c>
      <c r="X10" s="22">
        <v>23970</v>
      </c>
      <c r="Y10" s="22">
        <v>15546</v>
      </c>
      <c r="Z10" s="23">
        <v>64.85607008760951</v>
      </c>
      <c r="AA10" s="20">
        <v>47935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479454</v>
      </c>
      <c r="Y13" s="22">
        <v>-479454</v>
      </c>
      <c r="Z13" s="23">
        <v>-100</v>
      </c>
      <c r="AA13" s="20">
        <v>958913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56846094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4638212</v>
      </c>
      <c r="L32" s="31">
        <f t="shared" si="0"/>
        <v>4528059</v>
      </c>
      <c r="M32" s="31">
        <f t="shared" si="0"/>
        <v>4904351</v>
      </c>
      <c r="N32" s="31">
        <f t="shared" si="0"/>
        <v>14070622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26033217</v>
      </c>
      <c r="X32" s="31">
        <f t="shared" si="0"/>
        <v>28423044</v>
      </c>
      <c r="Y32" s="31">
        <f t="shared" si="0"/>
        <v>-2389827</v>
      </c>
      <c r="Z32" s="32">
        <f>+IF(X32&lt;&gt;0,+(Y32/X32)*100,0)</f>
        <v>-8.4080614307179768</v>
      </c>
      <c r="AA32" s="29">
        <f>SUM(AA6:AA31)</f>
        <v>56846094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>
        <v>8417210</v>
      </c>
      <c r="L36" s="22"/>
      <c r="M36" s="22">
        <v>6704140</v>
      </c>
      <c r="N36" s="22">
        <v>15121350</v>
      </c>
      <c r="O36" s="22"/>
      <c r="P36" s="22"/>
      <c r="Q36" s="22"/>
      <c r="R36" s="22"/>
      <c r="S36" s="22"/>
      <c r="T36" s="22"/>
      <c r="U36" s="22"/>
      <c r="V36" s="22"/>
      <c r="W36" s="22">
        <v>19227504</v>
      </c>
      <c r="X36" s="22">
        <v>20882076</v>
      </c>
      <c r="Y36" s="22">
        <v>-1654572</v>
      </c>
      <c r="Z36" s="23">
        <v>-7.9234076152198654</v>
      </c>
      <c r="AA36" s="20">
        <v>41764155</v>
      </c>
    </row>
    <row r="37" spans="1:27" ht="13.5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1050000</v>
      </c>
      <c r="G37" s="22"/>
      <c r="H37" s="22">
        <v>8435</v>
      </c>
      <c r="I37" s="22">
        <v>521500</v>
      </c>
      <c r="J37" s="22">
        <v>529935</v>
      </c>
      <c r="K37" s="22">
        <v>695781</v>
      </c>
      <c r="L37" s="22"/>
      <c r="M37" s="22">
        <v>1275500</v>
      </c>
      <c r="N37" s="22">
        <v>1971281</v>
      </c>
      <c r="O37" s="22"/>
      <c r="P37" s="22"/>
      <c r="Q37" s="22"/>
      <c r="R37" s="22"/>
      <c r="S37" s="22"/>
      <c r="T37" s="22"/>
      <c r="U37" s="22"/>
      <c r="V37" s="22"/>
      <c r="W37" s="22">
        <v>2501216</v>
      </c>
      <c r="X37" s="22">
        <v>525000</v>
      </c>
      <c r="Y37" s="22">
        <v>1976216</v>
      </c>
      <c r="Z37" s="23">
        <v>376.42209523809521</v>
      </c>
      <c r="AA37" s="20">
        <v>1050000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/>
      <c r="G41" s="22"/>
      <c r="H41" s="22"/>
      <c r="I41" s="22">
        <v>2727721</v>
      </c>
      <c r="J41" s="22">
        <v>2727721</v>
      </c>
      <c r="K41" s="22"/>
      <c r="L41" s="22"/>
      <c r="M41" s="22">
        <v>874764</v>
      </c>
      <c r="N41" s="22">
        <v>874764</v>
      </c>
      <c r="O41" s="22"/>
      <c r="P41" s="22"/>
      <c r="Q41" s="22"/>
      <c r="R41" s="22"/>
      <c r="S41" s="22"/>
      <c r="T41" s="22"/>
      <c r="U41" s="22"/>
      <c r="V41" s="22"/>
      <c r="W41" s="22">
        <v>3602485</v>
      </c>
      <c r="X41" s="22"/>
      <c r="Y41" s="22">
        <v>3602485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1151003</v>
      </c>
      <c r="G44" s="22">
        <v>71393</v>
      </c>
      <c r="H44" s="22"/>
      <c r="I44" s="22">
        <v>156037</v>
      </c>
      <c r="J44" s="22">
        <v>227430</v>
      </c>
      <c r="K44" s="22">
        <v>77656</v>
      </c>
      <c r="L44" s="22">
        <v>34440</v>
      </c>
      <c r="M44" s="22"/>
      <c r="N44" s="22">
        <v>112096</v>
      </c>
      <c r="O44" s="22"/>
      <c r="P44" s="22"/>
      <c r="Q44" s="22"/>
      <c r="R44" s="22"/>
      <c r="S44" s="22"/>
      <c r="T44" s="22"/>
      <c r="U44" s="22"/>
      <c r="V44" s="22"/>
      <c r="W44" s="22">
        <v>339526</v>
      </c>
      <c r="X44" s="22">
        <v>575502</v>
      </c>
      <c r="Y44" s="22">
        <v>-235976</v>
      </c>
      <c r="Z44" s="23">
        <v>-41.003506503887046</v>
      </c>
      <c r="AA44" s="20">
        <v>1151003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43965158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9190647</v>
      </c>
      <c r="L47" s="31">
        <f t="shared" si="1"/>
        <v>34440</v>
      </c>
      <c r="M47" s="31">
        <f t="shared" si="1"/>
        <v>8854404</v>
      </c>
      <c r="N47" s="31">
        <f t="shared" si="1"/>
        <v>18079491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25670731</v>
      </c>
      <c r="X47" s="31">
        <f t="shared" si="1"/>
        <v>21982578</v>
      </c>
      <c r="Y47" s="31">
        <f t="shared" si="1"/>
        <v>3688153</v>
      </c>
      <c r="Z47" s="32">
        <f>+IF(X47&lt;&gt;0,+(Y47/X47)*100,0)</f>
        <v>16.777618166531695</v>
      </c>
      <c r="AA47" s="29">
        <f>SUM(AA34:AA46)</f>
        <v>43965158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12880936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-4552435</v>
      </c>
      <c r="L48" s="41">
        <f t="shared" si="2"/>
        <v>4493619</v>
      </c>
      <c r="M48" s="41">
        <f t="shared" si="2"/>
        <v>-3950053</v>
      </c>
      <c r="N48" s="41">
        <f t="shared" si="2"/>
        <v>-4008869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362486</v>
      </c>
      <c r="X48" s="41">
        <f t="shared" si="2"/>
        <v>6440466</v>
      </c>
      <c r="Y48" s="41">
        <f t="shared" si="2"/>
        <v>-6077980</v>
      </c>
      <c r="Z48" s="42">
        <f>+IF(X48&lt;&gt;0,+(Y48/X48)*100,0)</f>
        <v>-94.371742665825735</v>
      </c>
      <c r="AA48" s="39">
        <f>+AA32-AA47</f>
        <v>12880936</v>
      </c>
    </row>
    <row r="49" spans="1:27" ht="25.5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>
        <v>15600000</v>
      </c>
      <c r="G49" s="22"/>
      <c r="H49" s="22"/>
      <c r="I49" s="22">
        <v>3136880</v>
      </c>
      <c r="J49" s="22">
        <v>3136880</v>
      </c>
      <c r="K49" s="22"/>
      <c r="L49" s="22"/>
      <c r="M49" s="22">
        <v>125145</v>
      </c>
      <c r="N49" s="22">
        <v>125145</v>
      </c>
      <c r="O49" s="22"/>
      <c r="P49" s="22"/>
      <c r="Q49" s="22"/>
      <c r="R49" s="22"/>
      <c r="S49" s="22"/>
      <c r="T49" s="22"/>
      <c r="U49" s="22"/>
      <c r="V49" s="22"/>
      <c r="W49" s="22">
        <v>3262025</v>
      </c>
      <c r="X49" s="22">
        <v>7800000</v>
      </c>
      <c r="Y49" s="22">
        <v>-4537975</v>
      </c>
      <c r="Z49" s="23">
        <v>-58.179166666666674</v>
      </c>
      <c r="AA49" s="20">
        <v>15600000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28480936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-4552435</v>
      </c>
      <c r="L51" s="50">
        <f t="shared" si="3"/>
        <v>4493619</v>
      </c>
      <c r="M51" s="50">
        <f t="shared" si="3"/>
        <v>-3824908</v>
      </c>
      <c r="N51" s="50">
        <f t="shared" si="3"/>
        <v>-3883724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3624511</v>
      </c>
      <c r="X51" s="50">
        <f t="shared" si="3"/>
        <v>14240466</v>
      </c>
      <c r="Y51" s="50">
        <f t="shared" si="3"/>
        <v>-10615955</v>
      </c>
      <c r="Z51" s="51">
        <f>+IF(X51&lt;&gt;0,+(Y51/X51)*100,0)</f>
        <v>-74.547806230498352</v>
      </c>
      <c r="AA51" s="48">
        <f>SUM(AA48:AA50)</f>
        <v>28480936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28480936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-4552435</v>
      </c>
      <c r="L53" s="56">
        <f t="shared" si="4"/>
        <v>4493619</v>
      </c>
      <c r="M53" s="56">
        <f t="shared" si="4"/>
        <v>-3824908</v>
      </c>
      <c r="N53" s="56">
        <f t="shared" si="4"/>
        <v>-3883724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3624511</v>
      </c>
      <c r="X53" s="56">
        <f t="shared" si="4"/>
        <v>14240466</v>
      </c>
      <c r="Y53" s="56">
        <f t="shared" si="4"/>
        <v>-10615955</v>
      </c>
      <c r="Z53" s="57">
        <f>+IF(X53&lt;&gt;0,+(Y53/X53)*100,0)</f>
        <v>-74.547806230498352</v>
      </c>
      <c r="AA53" s="54">
        <f>+AA51-AA52</f>
        <v>28480936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28480936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-4552435</v>
      </c>
      <c r="L56" s="50">
        <f t="shared" si="5"/>
        <v>4493619</v>
      </c>
      <c r="M56" s="50">
        <f t="shared" si="5"/>
        <v>-3824908</v>
      </c>
      <c r="N56" s="50">
        <f t="shared" si="5"/>
        <v>-3883724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3624511</v>
      </c>
      <c r="X56" s="50">
        <f t="shared" si="5"/>
        <v>14240466</v>
      </c>
      <c r="Y56" s="50">
        <f t="shared" si="5"/>
        <v>-10615955</v>
      </c>
      <c r="Z56" s="51">
        <f>+IF(X56&lt;&gt;0,+(Y56/X56)*100,0)</f>
        <v>-74.547806230498352</v>
      </c>
      <c r="AA56" s="48">
        <f>SUM(AA53:AA55)</f>
        <v>28480936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28480936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-4552435</v>
      </c>
      <c r="L59" s="67">
        <f t="shared" si="6"/>
        <v>4493619</v>
      </c>
      <c r="M59" s="67">
        <f t="shared" si="6"/>
        <v>-3824908</v>
      </c>
      <c r="N59" s="67">
        <f t="shared" si="6"/>
        <v>-3883724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3624511</v>
      </c>
      <c r="X59" s="67">
        <f t="shared" si="6"/>
        <v>14240466</v>
      </c>
      <c r="Y59" s="67">
        <f t="shared" si="6"/>
        <v>-10615955</v>
      </c>
      <c r="Z59" s="68">
        <f>+IF(X59&lt;&gt;0,+(Y59/X59)*100,0)</f>
        <v>-74.547806230498352</v>
      </c>
      <c r="AA59" s="65">
        <f>SUM(AA56:AA58)</f>
        <v>28480936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>
        <v>18137535</v>
      </c>
      <c r="L6" s="22">
        <v>19977547</v>
      </c>
      <c r="M6" s="22">
        <v>19631322</v>
      </c>
      <c r="N6" s="22">
        <v>57746404</v>
      </c>
      <c r="O6" s="22"/>
      <c r="P6" s="22"/>
      <c r="Q6" s="22"/>
      <c r="R6" s="22"/>
      <c r="S6" s="22"/>
      <c r="T6" s="22"/>
      <c r="U6" s="22"/>
      <c r="V6" s="22"/>
      <c r="W6" s="22">
        <v>111936839</v>
      </c>
      <c r="X6" s="22">
        <v>133264470</v>
      </c>
      <c r="Y6" s="22">
        <v>-21327631</v>
      </c>
      <c r="Z6" s="23">
        <v>-16.003988910172382</v>
      </c>
      <c r="AA6" s="20">
        <v>266528942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>
        <v>773</v>
      </c>
      <c r="L10" s="22">
        <v>492</v>
      </c>
      <c r="M10" s="22">
        <v>422</v>
      </c>
      <c r="N10" s="22">
        <v>1687</v>
      </c>
      <c r="O10" s="22"/>
      <c r="P10" s="22"/>
      <c r="Q10" s="22"/>
      <c r="R10" s="22"/>
      <c r="S10" s="22"/>
      <c r="T10" s="22"/>
      <c r="U10" s="22"/>
      <c r="V10" s="22"/>
      <c r="W10" s="22">
        <v>3957</v>
      </c>
      <c r="X10" s="22"/>
      <c r="Y10" s="22">
        <v>3957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>
        <v>321739</v>
      </c>
      <c r="L23" s="22">
        <v>1156522</v>
      </c>
      <c r="M23" s="22">
        <v>756522</v>
      </c>
      <c r="N23" s="22">
        <v>2234783</v>
      </c>
      <c r="O23" s="22"/>
      <c r="P23" s="22"/>
      <c r="Q23" s="22"/>
      <c r="R23" s="22"/>
      <c r="S23" s="22"/>
      <c r="T23" s="22"/>
      <c r="U23" s="22"/>
      <c r="V23" s="22"/>
      <c r="W23" s="22">
        <v>5947827</v>
      </c>
      <c r="X23" s="22">
        <v>131628</v>
      </c>
      <c r="Y23" s="22">
        <v>5816199</v>
      </c>
      <c r="Z23" s="23">
        <v>4418.6639620749384</v>
      </c>
      <c r="AA23" s="20">
        <v>263250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17126343</v>
      </c>
      <c r="D25" s="20"/>
      <c r="E25" s="21"/>
      <c r="F25" s="22"/>
      <c r="G25" s="22"/>
      <c r="H25" s="22"/>
      <c r="I25" s="22"/>
      <c r="J25" s="22"/>
      <c r="K25" s="22"/>
      <c r="L25" s="22">
        <v>-3512898</v>
      </c>
      <c r="M25" s="22">
        <v>8529228</v>
      </c>
      <c r="N25" s="22">
        <v>5016330</v>
      </c>
      <c r="O25" s="22"/>
      <c r="P25" s="22"/>
      <c r="Q25" s="22"/>
      <c r="R25" s="22"/>
      <c r="S25" s="22"/>
      <c r="T25" s="22"/>
      <c r="U25" s="22"/>
      <c r="V25" s="22"/>
      <c r="W25" s="22">
        <v>5016330</v>
      </c>
      <c r="X25" s="22"/>
      <c r="Y25" s="22">
        <v>5016330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231393871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18460047</v>
      </c>
      <c r="L32" s="31">
        <f t="shared" si="0"/>
        <v>17621663</v>
      </c>
      <c r="M32" s="31">
        <f t="shared" si="0"/>
        <v>28917494</v>
      </c>
      <c r="N32" s="31">
        <f t="shared" si="0"/>
        <v>64999204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122909608</v>
      </c>
      <c r="X32" s="31">
        <f t="shared" si="0"/>
        <v>133396098</v>
      </c>
      <c r="Y32" s="31">
        <f t="shared" si="0"/>
        <v>-10486490</v>
      </c>
      <c r="Z32" s="32">
        <f>+IF(X32&lt;&gt;0,+(Y32/X32)*100,0)</f>
        <v>-7.8611669735646998</v>
      </c>
      <c r="AA32" s="29">
        <f>SUM(AA6:AA31)</f>
        <v>266792192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28170090</v>
      </c>
      <c r="G34" s="22">
        <v>1914030</v>
      </c>
      <c r="H34" s="22">
        <v>1934524</v>
      </c>
      <c r="I34" s="22">
        <v>2204257</v>
      </c>
      <c r="J34" s="22">
        <v>6052811</v>
      </c>
      <c r="K34" s="22">
        <v>2251194</v>
      </c>
      <c r="L34" s="22">
        <v>2134741</v>
      </c>
      <c r="M34" s="22">
        <v>3213990</v>
      </c>
      <c r="N34" s="22">
        <v>7599925</v>
      </c>
      <c r="O34" s="22"/>
      <c r="P34" s="22"/>
      <c r="Q34" s="22"/>
      <c r="R34" s="22"/>
      <c r="S34" s="22"/>
      <c r="T34" s="22"/>
      <c r="U34" s="22"/>
      <c r="V34" s="22"/>
      <c r="W34" s="22">
        <v>13652736</v>
      </c>
      <c r="X34" s="22">
        <v>14167426</v>
      </c>
      <c r="Y34" s="22">
        <v>-514690</v>
      </c>
      <c r="Z34" s="23">
        <v>-3.6329111583148554</v>
      </c>
      <c r="AA34" s="20">
        <v>28170090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263142159</v>
      </c>
      <c r="G36" s="22">
        <v>69037</v>
      </c>
      <c r="H36" s="22">
        <v>33240410</v>
      </c>
      <c r="I36" s="22">
        <v>552674</v>
      </c>
      <c r="J36" s="22">
        <v>33862121</v>
      </c>
      <c r="K36" s="22">
        <v>50218788</v>
      </c>
      <c r="L36" s="22">
        <v>20406259</v>
      </c>
      <c r="M36" s="22">
        <v>18393449</v>
      </c>
      <c r="N36" s="22">
        <v>89018496</v>
      </c>
      <c r="O36" s="22"/>
      <c r="P36" s="22"/>
      <c r="Q36" s="22"/>
      <c r="R36" s="22"/>
      <c r="S36" s="22"/>
      <c r="T36" s="22"/>
      <c r="U36" s="22"/>
      <c r="V36" s="22"/>
      <c r="W36" s="22">
        <v>122880617</v>
      </c>
      <c r="X36" s="22">
        <v>131571084</v>
      </c>
      <c r="Y36" s="22">
        <v>-8690467</v>
      </c>
      <c r="Z36" s="23">
        <v>-6.6051496543115817</v>
      </c>
      <c r="AA36" s="20">
        <v>263142159</v>
      </c>
    </row>
    <row r="37" spans="1:27" ht="13.5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9150000</v>
      </c>
      <c r="G37" s="22">
        <v>1962043</v>
      </c>
      <c r="H37" s="22">
        <v>1900969</v>
      </c>
      <c r="I37" s="22">
        <v>2026973</v>
      </c>
      <c r="J37" s="22">
        <v>5889985</v>
      </c>
      <c r="K37" s="22">
        <v>948061</v>
      </c>
      <c r="L37" s="22">
        <v>1055755</v>
      </c>
      <c r="M37" s="22">
        <v>496618</v>
      </c>
      <c r="N37" s="22">
        <v>2500434</v>
      </c>
      <c r="O37" s="22"/>
      <c r="P37" s="22"/>
      <c r="Q37" s="22"/>
      <c r="R37" s="22"/>
      <c r="S37" s="22"/>
      <c r="T37" s="22"/>
      <c r="U37" s="22"/>
      <c r="V37" s="22"/>
      <c r="W37" s="22">
        <v>8390419</v>
      </c>
      <c r="X37" s="22">
        <v>6077198</v>
      </c>
      <c r="Y37" s="22">
        <v>2313221</v>
      </c>
      <c r="Z37" s="23">
        <v>38.063939993398272</v>
      </c>
      <c r="AA37" s="20">
        <v>9150000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>
        <v>3179661</v>
      </c>
      <c r="L39" s="22">
        <v>3077093</v>
      </c>
      <c r="M39" s="22">
        <v>3179661</v>
      </c>
      <c r="N39" s="22">
        <v>9436415</v>
      </c>
      <c r="O39" s="22"/>
      <c r="P39" s="22"/>
      <c r="Q39" s="22"/>
      <c r="R39" s="22"/>
      <c r="S39" s="22"/>
      <c r="T39" s="22"/>
      <c r="U39" s="22"/>
      <c r="V39" s="22"/>
      <c r="W39" s="22">
        <v>18872830</v>
      </c>
      <c r="X39" s="22">
        <v>3406110</v>
      </c>
      <c r="Y39" s="22">
        <v>15466720</v>
      </c>
      <c r="Z39" s="23">
        <v>454.08750744984746</v>
      </c>
      <c r="AA39" s="20">
        <v>6812220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7500000</v>
      </c>
      <c r="G41" s="22">
        <v>37550</v>
      </c>
      <c r="H41" s="22">
        <v>3416583</v>
      </c>
      <c r="I41" s="22">
        <v>1747439</v>
      </c>
      <c r="J41" s="22">
        <v>5201572</v>
      </c>
      <c r="K41" s="22">
        <v>1193418</v>
      </c>
      <c r="L41" s="22">
        <v>2257803</v>
      </c>
      <c r="M41" s="22">
        <v>191124</v>
      </c>
      <c r="N41" s="22">
        <v>3642345</v>
      </c>
      <c r="O41" s="22"/>
      <c r="P41" s="22"/>
      <c r="Q41" s="22"/>
      <c r="R41" s="22"/>
      <c r="S41" s="22"/>
      <c r="T41" s="22"/>
      <c r="U41" s="22"/>
      <c r="V41" s="22"/>
      <c r="W41" s="22">
        <v>8843917</v>
      </c>
      <c r="X41" s="22">
        <v>3750000</v>
      </c>
      <c r="Y41" s="22">
        <v>5093917</v>
      </c>
      <c r="Z41" s="23">
        <v>135.83778666666666</v>
      </c>
      <c r="AA41" s="20">
        <v>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>
        <v>-11863</v>
      </c>
      <c r="L43" s="22">
        <v>-27060</v>
      </c>
      <c r="M43" s="22"/>
      <c r="N43" s="22">
        <v>-38923</v>
      </c>
      <c r="O43" s="22"/>
      <c r="P43" s="22"/>
      <c r="Q43" s="22"/>
      <c r="R43" s="22"/>
      <c r="S43" s="22"/>
      <c r="T43" s="22"/>
      <c r="U43" s="22"/>
      <c r="V43" s="22"/>
      <c r="W43" s="22">
        <v>-58522</v>
      </c>
      <c r="X43" s="22"/>
      <c r="Y43" s="22">
        <v>-58522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5653168</v>
      </c>
      <c r="G44" s="22">
        <v>62893</v>
      </c>
      <c r="H44" s="22">
        <v>2197685</v>
      </c>
      <c r="I44" s="22">
        <v>1193092</v>
      </c>
      <c r="J44" s="22">
        <v>3453670</v>
      </c>
      <c r="K44" s="22">
        <v>1163411</v>
      </c>
      <c r="L44" s="22">
        <v>1403139</v>
      </c>
      <c r="M44" s="22">
        <v>156383</v>
      </c>
      <c r="N44" s="22">
        <v>2722933</v>
      </c>
      <c r="O44" s="22"/>
      <c r="P44" s="22"/>
      <c r="Q44" s="22"/>
      <c r="R44" s="22"/>
      <c r="S44" s="22"/>
      <c r="T44" s="22"/>
      <c r="U44" s="22"/>
      <c r="V44" s="22"/>
      <c r="W44" s="22">
        <v>6176603</v>
      </c>
      <c r="X44" s="22">
        <v>2870586</v>
      </c>
      <c r="Y44" s="22">
        <v>3306017</v>
      </c>
      <c r="Z44" s="23">
        <v>115.16871468055652</v>
      </c>
      <c r="AA44" s="20">
        <v>5653168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320427637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58942670</v>
      </c>
      <c r="L47" s="31">
        <f t="shared" si="1"/>
        <v>30307730</v>
      </c>
      <c r="M47" s="31">
        <f t="shared" si="1"/>
        <v>25631225</v>
      </c>
      <c r="N47" s="31">
        <f t="shared" si="1"/>
        <v>114881625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178758600</v>
      </c>
      <c r="X47" s="31">
        <f t="shared" si="1"/>
        <v>161842404</v>
      </c>
      <c r="Y47" s="31">
        <f t="shared" si="1"/>
        <v>16916196</v>
      </c>
      <c r="Z47" s="32">
        <f>+IF(X47&lt;&gt;0,+(Y47/X47)*100,0)</f>
        <v>10.452264413966565</v>
      </c>
      <c r="AA47" s="29">
        <f>SUM(AA34:AA46)</f>
        <v>320427637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-177430465</v>
      </c>
      <c r="D48" s="39">
        <f t="shared" si="2"/>
        <v>0</v>
      </c>
      <c r="E48" s="40">
        <f t="shared" si="2"/>
        <v>-53635445</v>
      </c>
      <c r="F48" s="41">
        <f t="shared" si="2"/>
        <v>-53635445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-40482623</v>
      </c>
      <c r="L48" s="41">
        <f t="shared" si="2"/>
        <v>-12686067</v>
      </c>
      <c r="M48" s="41">
        <f t="shared" si="2"/>
        <v>3286269</v>
      </c>
      <c r="N48" s="41">
        <f t="shared" si="2"/>
        <v>-49882421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-55848992</v>
      </c>
      <c r="X48" s="41">
        <f t="shared" si="2"/>
        <v>-28446306</v>
      </c>
      <c r="Y48" s="41">
        <f t="shared" si="2"/>
        <v>-27402686</v>
      </c>
      <c r="Z48" s="42">
        <f>+IF(X48&lt;&gt;0,+(Y48/X48)*100,0)</f>
        <v>96.331263539104157</v>
      </c>
      <c r="AA48" s="39">
        <f>+AA32-AA47</f>
        <v>-53635445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16680000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11120000</v>
      </c>
      <c r="Y49" s="22">
        <v>-11120000</v>
      </c>
      <c r="Z49" s="23">
        <v>-100</v>
      </c>
      <c r="AA49" s="20">
        <v>16680000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-177430465</v>
      </c>
      <c r="D51" s="48">
        <f t="shared" si="3"/>
        <v>0</v>
      </c>
      <c r="E51" s="49">
        <f t="shared" si="3"/>
        <v>-36955445</v>
      </c>
      <c r="F51" s="50">
        <f t="shared" si="3"/>
        <v>-36955445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-40482623</v>
      </c>
      <c r="L51" s="50">
        <f t="shared" si="3"/>
        <v>-12686067</v>
      </c>
      <c r="M51" s="50">
        <f t="shared" si="3"/>
        <v>3286269</v>
      </c>
      <c r="N51" s="50">
        <f t="shared" si="3"/>
        <v>-49882421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-55848992</v>
      </c>
      <c r="X51" s="50">
        <f t="shared" si="3"/>
        <v>-17326306</v>
      </c>
      <c r="Y51" s="50">
        <f t="shared" si="3"/>
        <v>-38522686</v>
      </c>
      <c r="Z51" s="51">
        <f>+IF(X51&lt;&gt;0,+(Y51/X51)*100,0)</f>
        <v>222.33640569432401</v>
      </c>
      <c r="AA51" s="48">
        <f>SUM(AA48:AA50)</f>
        <v>-36955445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-177430465</v>
      </c>
      <c r="D53" s="54">
        <f>+D51-D52</f>
        <v>0</v>
      </c>
      <c r="E53" s="55">
        <f t="shared" si="4"/>
        <v>-36955445</v>
      </c>
      <c r="F53" s="56">
        <f t="shared" si="4"/>
        <v>-36955445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-40482623</v>
      </c>
      <c r="L53" s="56">
        <f t="shared" si="4"/>
        <v>-12686067</v>
      </c>
      <c r="M53" s="56">
        <f t="shared" si="4"/>
        <v>3286269</v>
      </c>
      <c r="N53" s="56">
        <f t="shared" si="4"/>
        <v>-49882421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-55848992</v>
      </c>
      <c r="X53" s="56">
        <f t="shared" si="4"/>
        <v>-17326306</v>
      </c>
      <c r="Y53" s="56">
        <f t="shared" si="4"/>
        <v>-38522686</v>
      </c>
      <c r="Z53" s="57">
        <f>+IF(X53&lt;&gt;0,+(Y53/X53)*100,0)</f>
        <v>222.33640569432401</v>
      </c>
      <c r="AA53" s="54">
        <f>+AA51-AA52</f>
        <v>-36955445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-177430465</v>
      </c>
      <c r="D56" s="48">
        <f>SUM(D53:D55)</f>
        <v>0</v>
      </c>
      <c r="E56" s="49">
        <f t="shared" si="5"/>
        <v>-36955445</v>
      </c>
      <c r="F56" s="50">
        <f t="shared" si="5"/>
        <v>-36955445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-40482623</v>
      </c>
      <c r="L56" s="50">
        <f t="shared" si="5"/>
        <v>-12686067</v>
      </c>
      <c r="M56" s="50">
        <f t="shared" si="5"/>
        <v>3286269</v>
      </c>
      <c r="N56" s="50">
        <f t="shared" si="5"/>
        <v>-49882421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-55848992</v>
      </c>
      <c r="X56" s="50">
        <f t="shared" si="5"/>
        <v>-17326306</v>
      </c>
      <c r="Y56" s="50">
        <f t="shared" si="5"/>
        <v>-38522686</v>
      </c>
      <c r="Z56" s="51">
        <f>+IF(X56&lt;&gt;0,+(Y56/X56)*100,0)</f>
        <v>222.33640569432401</v>
      </c>
      <c r="AA56" s="48">
        <f>SUM(AA53:AA55)</f>
        <v>-36955445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-177430465</v>
      </c>
      <c r="D59" s="65">
        <f>SUM(D56:D58)</f>
        <v>0</v>
      </c>
      <c r="E59" s="66">
        <f t="shared" si="6"/>
        <v>-36955445</v>
      </c>
      <c r="F59" s="67">
        <f t="shared" si="6"/>
        <v>-36955445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-40482623</v>
      </c>
      <c r="L59" s="67">
        <f t="shared" si="6"/>
        <v>-12686067</v>
      </c>
      <c r="M59" s="67">
        <f t="shared" si="6"/>
        <v>3286269</v>
      </c>
      <c r="N59" s="67">
        <f t="shared" si="6"/>
        <v>-49882421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-55848992</v>
      </c>
      <c r="X59" s="67">
        <f t="shared" si="6"/>
        <v>-17326306</v>
      </c>
      <c r="Y59" s="67">
        <f t="shared" si="6"/>
        <v>-38522686</v>
      </c>
      <c r="Z59" s="68">
        <f>+IF(X59&lt;&gt;0,+(Y59/X59)*100,0)</f>
        <v>222.33640569432401</v>
      </c>
      <c r="AA59" s="65">
        <f>SUM(AA56:AA58)</f>
        <v>-36955445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>
        <v>6947323</v>
      </c>
      <c r="L6" s="22">
        <v>4162963</v>
      </c>
      <c r="M6" s="22">
        <v>4338673</v>
      </c>
      <c r="N6" s="22">
        <v>15448959</v>
      </c>
      <c r="O6" s="22"/>
      <c r="P6" s="22"/>
      <c r="Q6" s="22"/>
      <c r="R6" s="22"/>
      <c r="S6" s="22"/>
      <c r="T6" s="22"/>
      <c r="U6" s="22"/>
      <c r="V6" s="22"/>
      <c r="W6" s="22">
        <v>27275750</v>
      </c>
      <c r="X6" s="22">
        <v>46733340</v>
      </c>
      <c r="Y6" s="22">
        <v>-19457590</v>
      </c>
      <c r="Z6" s="23">
        <v>-41.635350693958536</v>
      </c>
      <c r="AA6" s="20">
        <v>93466669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>
        <v>20031</v>
      </c>
      <c r="L23" s="22">
        <v>23266</v>
      </c>
      <c r="M23" s="22">
        <v>11275</v>
      </c>
      <c r="N23" s="22">
        <v>54572</v>
      </c>
      <c r="O23" s="22"/>
      <c r="P23" s="22"/>
      <c r="Q23" s="22"/>
      <c r="R23" s="22"/>
      <c r="S23" s="22"/>
      <c r="T23" s="22"/>
      <c r="U23" s="22"/>
      <c r="V23" s="22"/>
      <c r="W23" s="22">
        <v>114567</v>
      </c>
      <c r="X23" s="22"/>
      <c r="Y23" s="22">
        <v>114567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>
        <v>2823001</v>
      </c>
      <c r="N25" s="22">
        <v>2823001</v>
      </c>
      <c r="O25" s="22"/>
      <c r="P25" s="22"/>
      <c r="Q25" s="22"/>
      <c r="R25" s="22"/>
      <c r="S25" s="22"/>
      <c r="T25" s="22"/>
      <c r="U25" s="22"/>
      <c r="V25" s="22"/>
      <c r="W25" s="22">
        <v>2823001</v>
      </c>
      <c r="X25" s="22">
        <v>2899998</v>
      </c>
      <c r="Y25" s="22">
        <v>-76997</v>
      </c>
      <c r="Z25" s="23">
        <v>-2.6550707966005493</v>
      </c>
      <c r="AA25" s="20">
        <v>5800000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6967354</v>
      </c>
      <c r="L32" s="31">
        <f t="shared" si="0"/>
        <v>4186229</v>
      </c>
      <c r="M32" s="31">
        <f t="shared" si="0"/>
        <v>7172949</v>
      </c>
      <c r="N32" s="31">
        <f t="shared" si="0"/>
        <v>18326532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30213318</v>
      </c>
      <c r="X32" s="31">
        <f t="shared" si="0"/>
        <v>49633338</v>
      </c>
      <c r="Y32" s="31">
        <f t="shared" si="0"/>
        <v>-19420020</v>
      </c>
      <c r="Z32" s="32">
        <f>+IF(X32&lt;&gt;0,+(Y32/X32)*100,0)</f>
        <v>-39.126967442729722</v>
      </c>
      <c r="AA32" s="29">
        <f>SUM(AA6:AA31)</f>
        <v>99266669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632792</v>
      </c>
      <c r="G34" s="22">
        <v>1284142</v>
      </c>
      <c r="H34" s="22">
        <v>1067876</v>
      </c>
      <c r="I34" s="22">
        <v>1210660</v>
      </c>
      <c r="J34" s="22">
        <v>3562678</v>
      </c>
      <c r="K34" s="22">
        <v>1180711</v>
      </c>
      <c r="L34" s="22">
        <v>1286569</v>
      </c>
      <c r="M34" s="22">
        <v>1217693</v>
      </c>
      <c r="N34" s="22">
        <v>3684973</v>
      </c>
      <c r="O34" s="22"/>
      <c r="P34" s="22"/>
      <c r="Q34" s="22"/>
      <c r="R34" s="22"/>
      <c r="S34" s="22"/>
      <c r="T34" s="22"/>
      <c r="U34" s="22"/>
      <c r="V34" s="22"/>
      <c r="W34" s="22">
        <v>7247651</v>
      </c>
      <c r="X34" s="22">
        <v>316398</v>
      </c>
      <c r="Y34" s="22">
        <v>6931253</v>
      </c>
      <c r="Z34" s="23">
        <v>2190.6753519301637</v>
      </c>
      <c r="AA34" s="20">
        <v>632792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>
        <v>20701897</v>
      </c>
      <c r="M36" s="22">
        <v>10339064</v>
      </c>
      <c r="N36" s="22">
        <v>31040961</v>
      </c>
      <c r="O36" s="22"/>
      <c r="P36" s="22"/>
      <c r="Q36" s="22"/>
      <c r="R36" s="22"/>
      <c r="S36" s="22"/>
      <c r="T36" s="22"/>
      <c r="U36" s="22"/>
      <c r="V36" s="22"/>
      <c r="W36" s="22">
        <v>65310636</v>
      </c>
      <c r="X36" s="22">
        <v>68137500</v>
      </c>
      <c r="Y36" s="22">
        <v>-2826864</v>
      </c>
      <c r="Z36" s="23">
        <v>-4.1487638965327465</v>
      </c>
      <c r="AA36" s="20">
        <v>136275000</v>
      </c>
    </row>
    <row r="37" spans="1:27" ht="13.5" x14ac:dyDescent="0.25">
      <c r="A37" s="19" t="s">
        <v>63</v>
      </c>
      <c r="B37" s="15" t="s">
        <v>32</v>
      </c>
      <c r="C37" s="20">
        <v>565494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/>
      <c r="G39" s="22"/>
      <c r="H39" s="22"/>
      <c r="I39" s="22">
        <v>616532</v>
      </c>
      <c r="J39" s="22">
        <v>616532</v>
      </c>
      <c r="K39" s="22"/>
      <c r="L39" s="22"/>
      <c r="M39" s="22">
        <v>448652</v>
      </c>
      <c r="N39" s="22">
        <v>448652</v>
      </c>
      <c r="O39" s="22"/>
      <c r="P39" s="22"/>
      <c r="Q39" s="22"/>
      <c r="R39" s="22"/>
      <c r="S39" s="22"/>
      <c r="T39" s="22"/>
      <c r="U39" s="22"/>
      <c r="V39" s="22"/>
      <c r="W39" s="22">
        <v>1065184</v>
      </c>
      <c r="X39" s="22"/>
      <c r="Y39" s="22">
        <v>1065184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9175959</v>
      </c>
      <c r="D41" s="20"/>
      <c r="E41" s="21">
        <v>6835098</v>
      </c>
      <c r="F41" s="22">
        <v>6835098</v>
      </c>
      <c r="G41" s="22">
        <v>794950</v>
      </c>
      <c r="H41" s="22">
        <v>1198437</v>
      </c>
      <c r="I41" s="22">
        <v>1345815</v>
      </c>
      <c r="J41" s="22">
        <v>3339202</v>
      </c>
      <c r="K41" s="22">
        <v>4154693</v>
      </c>
      <c r="L41" s="22">
        <v>4821799</v>
      </c>
      <c r="M41" s="22">
        <v>7122755</v>
      </c>
      <c r="N41" s="22">
        <v>16099247</v>
      </c>
      <c r="O41" s="22"/>
      <c r="P41" s="22"/>
      <c r="Q41" s="22"/>
      <c r="R41" s="22"/>
      <c r="S41" s="22"/>
      <c r="T41" s="22"/>
      <c r="U41" s="22"/>
      <c r="V41" s="22"/>
      <c r="W41" s="22">
        <v>19438449</v>
      </c>
      <c r="X41" s="22">
        <v>3417552</v>
      </c>
      <c r="Y41" s="22">
        <v>16020897</v>
      </c>
      <c r="Z41" s="23">
        <v>468.78283051728255</v>
      </c>
      <c r="AA41" s="20">
        <v>6835098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9178106</v>
      </c>
      <c r="G44" s="22">
        <v>323281</v>
      </c>
      <c r="H44" s="22">
        <v>18704</v>
      </c>
      <c r="I44" s="22">
        <v>19551</v>
      </c>
      <c r="J44" s="22">
        <v>361536</v>
      </c>
      <c r="K44" s="22">
        <v>1954224</v>
      </c>
      <c r="L44" s="22">
        <v>1312607</v>
      </c>
      <c r="M44" s="22">
        <v>285313</v>
      </c>
      <c r="N44" s="22">
        <v>3552144</v>
      </c>
      <c r="O44" s="22"/>
      <c r="P44" s="22"/>
      <c r="Q44" s="22"/>
      <c r="R44" s="22"/>
      <c r="S44" s="22"/>
      <c r="T44" s="22"/>
      <c r="U44" s="22"/>
      <c r="V44" s="22"/>
      <c r="W44" s="22">
        <v>3913680</v>
      </c>
      <c r="X44" s="22">
        <v>4589058</v>
      </c>
      <c r="Y44" s="22">
        <v>-675378</v>
      </c>
      <c r="Z44" s="23">
        <v>-14.717138027019924</v>
      </c>
      <c r="AA44" s="20">
        <v>9178106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152920996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7289628</v>
      </c>
      <c r="L47" s="31">
        <f t="shared" si="1"/>
        <v>28122872</v>
      </c>
      <c r="M47" s="31">
        <f t="shared" si="1"/>
        <v>19413477</v>
      </c>
      <c r="N47" s="31">
        <f t="shared" si="1"/>
        <v>54825977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96975600</v>
      </c>
      <c r="X47" s="31">
        <f t="shared" si="1"/>
        <v>76460508</v>
      </c>
      <c r="Y47" s="31">
        <f t="shared" si="1"/>
        <v>20515092</v>
      </c>
      <c r="Z47" s="32">
        <f>+IF(X47&lt;&gt;0,+(Y47/X47)*100,0)</f>
        <v>26.830964816503705</v>
      </c>
      <c r="AA47" s="29">
        <f>SUM(AA34:AA46)</f>
        <v>152920996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-53654327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-322274</v>
      </c>
      <c r="L48" s="41">
        <f t="shared" si="2"/>
        <v>-23936643</v>
      </c>
      <c r="M48" s="41">
        <f t="shared" si="2"/>
        <v>-12240528</v>
      </c>
      <c r="N48" s="41">
        <f t="shared" si="2"/>
        <v>-36499445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-66762282</v>
      </c>
      <c r="X48" s="41">
        <f t="shared" si="2"/>
        <v>-26827170</v>
      </c>
      <c r="Y48" s="41">
        <f t="shared" si="2"/>
        <v>-39935112</v>
      </c>
      <c r="Z48" s="42">
        <f>+IF(X48&lt;&gt;0,+(Y48/X48)*100,0)</f>
        <v>148.86069607789415</v>
      </c>
      <c r="AA48" s="39">
        <f>+AA32-AA47</f>
        <v>-53654327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-53654327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-322274</v>
      </c>
      <c r="L51" s="50">
        <f t="shared" si="3"/>
        <v>-23936643</v>
      </c>
      <c r="M51" s="50">
        <f t="shared" si="3"/>
        <v>-12240528</v>
      </c>
      <c r="N51" s="50">
        <f t="shared" si="3"/>
        <v>-36499445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-66762282</v>
      </c>
      <c r="X51" s="50">
        <f t="shared" si="3"/>
        <v>-26827170</v>
      </c>
      <c r="Y51" s="50">
        <f t="shared" si="3"/>
        <v>-39935112</v>
      </c>
      <c r="Z51" s="51">
        <f>+IF(X51&lt;&gt;0,+(Y51/X51)*100,0)</f>
        <v>148.86069607789415</v>
      </c>
      <c r="AA51" s="48">
        <f>SUM(AA48:AA50)</f>
        <v>-53654327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-53654327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-322274</v>
      </c>
      <c r="L53" s="56">
        <f t="shared" si="4"/>
        <v>-23936643</v>
      </c>
      <c r="M53" s="56">
        <f t="shared" si="4"/>
        <v>-12240528</v>
      </c>
      <c r="N53" s="56">
        <f t="shared" si="4"/>
        <v>-36499445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-66762282</v>
      </c>
      <c r="X53" s="56">
        <f t="shared" si="4"/>
        <v>-26827170</v>
      </c>
      <c r="Y53" s="56">
        <f t="shared" si="4"/>
        <v>-39935112</v>
      </c>
      <c r="Z53" s="57">
        <f>+IF(X53&lt;&gt;0,+(Y53/X53)*100,0)</f>
        <v>148.86069607789415</v>
      </c>
      <c r="AA53" s="54">
        <f>+AA51-AA52</f>
        <v>-53654327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-53654327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-322274</v>
      </c>
      <c r="L56" s="50">
        <f t="shared" si="5"/>
        <v>-23936643</v>
      </c>
      <c r="M56" s="50">
        <f t="shared" si="5"/>
        <v>-12240528</v>
      </c>
      <c r="N56" s="50">
        <f t="shared" si="5"/>
        <v>-36499445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-66762282</v>
      </c>
      <c r="X56" s="50">
        <f t="shared" si="5"/>
        <v>-26827170</v>
      </c>
      <c r="Y56" s="50">
        <f t="shared" si="5"/>
        <v>-39935112</v>
      </c>
      <c r="Z56" s="51">
        <f>+IF(X56&lt;&gt;0,+(Y56/X56)*100,0)</f>
        <v>148.86069607789415</v>
      </c>
      <c r="AA56" s="48">
        <f>SUM(AA53:AA55)</f>
        <v>-53654327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-53654327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-322274</v>
      </c>
      <c r="L59" s="67">
        <f t="shared" si="6"/>
        <v>-23936643</v>
      </c>
      <c r="M59" s="67">
        <f t="shared" si="6"/>
        <v>-12240528</v>
      </c>
      <c r="N59" s="67">
        <f t="shared" si="6"/>
        <v>-36499445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-66762282</v>
      </c>
      <c r="X59" s="67">
        <f t="shared" si="6"/>
        <v>-26827170</v>
      </c>
      <c r="Y59" s="67">
        <f t="shared" si="6"/>
        <v>-39935112</v>
      </c>
      <c r="Z59" s="68">
        <f>+IF(X59&lt;&gt;0,+(Y59/X59)*100,0)</f>
        <v>148.86069607789415</v>
      </c>
      <c r="AA59" s="65">
        <f>SUM(AA56:AA58)</f>
        <v>-53654327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26500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151524</v>
      </c>
      <c r="Y39" s="22">
        <v>-151524</v>
      </c>
      <c r="Z39" s="23">
        <v>-100</v>
      </c>
      <c r="AA39" s="20">
        <v>303050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5475978</v>
      </c>
      <c r="D41" s="20"/>
      <c r="E41" s="21">
        <v>173913</v>
      </c>
      <c r="F41" s="22">
        <v>173913</v>
      </c>
      <c r="G41" s="22"/>
      <c r="H41" s="22">
        <v>597593</v>
      </c>
      <c r="I41" s="22">
        <v>5337380</v>
      </c>
      <c r="J41" s="22">
        <v>5934973</v>
      </c>
      <c r="K41" s="22">
        <v>5337380</v>
      </c>
      <c r="L41" s="22">
        <v>-2845660</v>
      </c>
      <c r="M41" s="22"/>
      <c r="N41" s="22">
        <v>2491720</v>
      </c>
      <c r="O41" s="22"/>
      <c r="P41" s="22"/>
      <c r="Q41" s="22"/>
      <c r="R41" s="22"/>
      <c r="S41" s="22"/>
      <c r="T41" s="22"/>
      <c r="U41" s="22"/>
      <c r="V41" s="22"/>
      <c r="W41" s="22">
        <v>8426693</v>
      </c>
      <c r="X41" s="22">
        <v>86958</v>
      </c>
      <c r="Y41" s="22">
        <v>8339735</v>
      </c>
      <c r="Z41" s="23">
        <v>9590.5322109524132</v>
      </c>
      <c r="AA41" s="20">
        <v>173913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301628</v>
      </c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257532</v>
      </c>
      <c r="Y44" s="22">
        <v>-232662</v>
      </c>
      <c r="Z44" s="23">
        <v>-90.342947672522243</v>
      </c>
      <c r="AA44" s="20">
        <v>515061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5804106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992024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5337380</v>
      </c>
      <c r="L47" s="31">
        <f t="shared" si="1"/>
        <v>-2845660</v>
      </c>
      <c r="M47" s="31">
        <f t="shared" si="1"/>
        <v>0</v>
      </c>
      <c r="N47" s="31">
        <f t="shared" si="1"/>
        <v>2491720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8451563</v>
      </c>
      <c r="X47" s="31">
        <f t="shared" si="1"/>
        <v>496014</v>
      </c>
      <c r="Y47" s="31">
        <f t="shared" si="1"/>
        <v>7955549</v>
      </c>
      <c r="Z47" s="32">
        <f>+IF(X47&lt;&gt;0,+(Y47/X47)*100,0)</f>
        <v>1603.8960593854206</v>
      </c>
      <c r="AA47" s="29">
        <f>SUM(AA34:AA46)</f>
        <v>992024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-5804106</v>
      </c>
      <c r="D48" s="39">
        <f t="shared" si="2"/>
        <v>0</v>
      </c>
      <c r="E48" s="40">
        <f t="shared" si="2"/>
        <v>-992024</v>
      </c>
      <c r="F48" s="41">
        <f t="shared" si="2"/>
        <v>-992024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-5337380</v>
      </c>
      <c r="L48" s="41">
        <f t="shared" si="2"/>
        <v>2845660</v>
      </c>
      <c r="M48" s="41">
        <f t="shared" si="2"/>
        <v>0</v>
      </c>
      <c r="N48" s="41">
        <f t="shared" si="2"/>
        <v>-2491720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-8451563</v>
      </c>
      <c r="X48" s="41">
        <f t="shared" si="2"/>
        <v>-496014</v>
      </c>
      <c r="Y48" s="41">
        <f t="shared" si="2"/>
        <v>-7955549</v>
      </c>
      <c r="Z48" s="42">
        <f>+IF(X48&lt;&gt;0,+(Y48/X48)*100,0)</f>
        <v>1603.8960593854206</v>
      </c>
      <c r="AA48" s="39">
        <f>+AA32-AA47</f>
        <v>-992024</v>
      </c>
    </row>
    <row r="49" spans="1:27" ht="25.5" x14ac:dyDescent="0.25">
      <c r="A49" s="43" t="s">
        <v>74</v>
      </c>
      <c r="B49" s="15" t="s">
        <v>32</v>
      </c>
      <c r="C49" s="20">
        <v>5475978</v>
      </c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>
        <v>690407</v>
      </c>
      <c r="M49" s="22"/>
      <c r="N49" s="22">
        <v>690407</v>
      </c>
      <c r="O49" s="22"/>
      <c r="P49" s="22"/>
      <c r="Q49" s="22"/>
      <c r="R49" s="22"/>
      <c r="S49" s="22"/>
      <c r="T49" s="22"/>
      <c r="U49" s="22"/>
      <c r="V49" s="22"/>
      <c r="W49" s="22">
        <v>6308731</v>
      </c>
      <c r="X49" s="22"/>
      <c r="Y49" s="22">
        <v>6308731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-328128</v>
      </c>
      <c r="D51" s="48">
        <f t="shared" si="3"/>
        <v>0</v>
      </c>
      <c r="E51" s="49">
        <f t="shared" si="3"/>
        <v>-992024</v>
      </c>
      <c r="F51" s="50">
        <f t="shared" si="3"/>
        <v>-992024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-5337380</v>
      </c>
      <c r="L51" s="50">
        <f t="shared" si="3"/>
        <v>3536067</v>
      </c>
      <c r="M51" s="50">
        <f t="shared" si="3"/>
        <v>0</v>
      </c>
      <c r="N51" s="50">
        <f t="shared" si="3"/>
        <v>-1801313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-2142832</v>
      </c>
      <c r="X51" s="50">
        <f t="shared" si="3"/>
        <v>-496014</v>
      </c>
      <c r="Y51" s="50">
        <f t="shared" si="3"/>
        <v>-1646818</v>
      </c>
      <c r="Z51" s="51">
        <f>+IF(X51&lt;&gt;0,+(Y51/X51)*100,0)</f>
        <v>332.01038680359829</v>
      </c>
      <c r="AA51" s="48">
        <f>SUM(AA48:AA50)</f>
        <v>-992024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-328128</v>
      </c>
      <c r="D53" s="54">
        <f>+D51-D52</f>
        <v>0</v>
      </c>
      <c r="E53" s="55">
        <f t="shared" si="4"/>
        <v>-992024</v>
      </c>
      <c r="F53" s="56">
        <f t="shared" si="4"/>
        <v>-992024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-5337380</v>
      </c>
      <c r="L53" s="56">
        <f t="shared" si="4"/>
        <v>3536067</v>
      </c>
      <c r="M53" s="56">
        <f t="shared" si="4"/>
        <v>0</v>
      </c>
      <c r="N53" s="56">
        <f t="shared" si="4"/>
        <v>-1801313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-2142832</v>
      </c>
      <c r="X53" s="56">
        <f t="shared" si="4"/>
        <v>-496014</v>
      </c>
      <c r="Y53" s="56">
        <f t="shared" si="4"/>
        <v>-1646818</v>
      </c>
      <c r="Z53" s="57">
        <f>+IF(X53&lt;&gt;0,+(Y53/X53)*100,0)</f>
        <v>332.01038680359829</v>
      </c>
      <c r="AA53" s="54">
        <f>+AA51-AA52</f>
        <v>-992024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-328128</v>
      </c>
      <c r="D56" s="48">
        <f>SUM(D53:D55)</f>
        <v>0</v>
      </c>
      <c r="E56" s="49">
        <f t="shared" si="5"/>
        <v>-992024</v>
      </c>
      <c r="F56" s="50">
        <f t="shared" si="5"/>
        <v>-992024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-5337380</v>
      </c>
      <c r="L56" s="50">
        <f t="shared" si="5"/>
        <v>3536067</v>
      </c>
      <c r="M56" s="50">
        <f t="shared" si="5"/>
        <v>0</v>
      </c>
      <c r="N56" s="50">
        <f t="shared" si="5"/>
        <v>-1801313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-2142832</v>
      </c>
      <c r="X56" s="50">
        <f t="shared" si="5"/>
        <v>-496014</v>
      </c>
      <c r="Y56" s="50">
        <f t="shared" si="5"/>
        <v>-1646818</v>
      </c>
      <c r="Z56" s="51">
        <f>+IF(X56&lt;&gt;0,+(Y56/X56)*100,0)</f>
        <v>332.01038680359829</v>
      </c>
      <c r="AA56" s="48">
        <f>SUM(AA53:AA55)</f>
        <v>-992024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-328128</v>
      </c>
      <c r="D59" s="65">
        <f>SUM(D56:D58)</f>
        <v>0</v>
      </c>
      <c r="E59" s="66">
        <f t="shared" si="6"/>
        <v>-992024</v>
      </c>
      <c r="F59" s="67">
        <f t="shared" si="6"/>
        <v>-992024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-5337380</v>
      </c>
      <c r="L59" s="67">
        <f t="shared" si="6"/>
        <v>3536067</v>
      </c>
      <c r="M59" s="67">
        <f t="shared" si="6"/>
        <v>0</v>
      </c>
      <c r="N59" s="67">
        <f t="shared" si="6"/>
        <v>-1801313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-2142832</v>
      </c>
      <c r="X59" s="67">
        <f t="shared" si="6"/>
        <v>-496014</v>
      </c>
      <c r="Y59" s="67">
        <f t="shared" si="6"/>
        <v>-1646818</v>
      </c>
      <c r="Z59" s="68">
        <f>+IF(X59&lt;&gt;0,+(Y59/X59)*100,0)</f>
        <v>332.01038680359829</v>
      </c>
      <c r="AA59" s="65">
        <f>SUM(AA56:AA58)</f>
        <v>-992024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/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>
        <v>1381031</v>
      </c>
      <c r="M42" s="22">
        <v>3993361</v>
      </c>
      <c r="N42" s="22">
        <v>5374392</v>
      </c>
      <c r="O42" s="22"/>
      <c r="P42" s="22"/>
      <c r="Q42" s="22"/>
      <c r="R42" s="22"/>
      <c r="S42" s="22"/>
      <c r="T42" s="22"/>
      <c r="U42" s="22"/>
      <c r="V42" s="22"/>
      <c r="W42" s="22">
        <v>9403113</v>
      </c>
      <c r="X42" s="22"/>
      <c r="Y42" s="22">
        <v>9403113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1381031</v>
      </c>
      <c r="M47" s="31">
        <f t="shared" si="1"/>
        <v>3993361</v>
      </c>
      <c r="N47" s="31">
        <f t="shared" si="1"/>
        <v>5374392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9403113</v>
      </c>
      <c r="X47" s="31">
        <f t="shared" si="1"/>
        <v>0</v>
      </c>
      <c r="Y47" s="31">
        <f t="shared" si="1"/>
        <v>9403113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-1381031</v>
      </c>
      <c r="M48" s="41">
        <f t="shared" si="2"/>
        <v>-3993361</v>
      </c>
      <c r="N48" s="41">
        <f t="shared" si="2"/>
        <v>-5374392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-9403113</v>
      </c>
      <c r="X48" s="41">
        <f t="shared" si="2"/>
        <v>0</v>
      </c>
      <c r="Y48" s="41">
        <f t="shared" si="2"/>
        <v>-9403113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-1381031</v>
      </c>
      <c r="M51" s="50">
        <f t="shared" si="3"/>
        <v>-3993361</v>
      </c>
      <c r="N51" s="50">
        <f t="shared" si="3"/>
        <v>-5374392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-9403113</v>
      </c>
      <c r="X51" s="50">
        <f t="shared" si="3"/>
        <v>0</v>
      </c>
      <c r="Y51" s="50">
        <f t="shared" si="3"/>
        <v>-9403113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-1381031</v>
      </c>
      <c r="M53" s="56">
        <f t="shared" si="4"/>
        <v>-3993361</v>
      </c>
      <c r="N53" s="56">
        <f t="shared" si="4"/>
        <v>-5374392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-9403113</v>
      </c>
      <c r="X53" s="56">
        <f t="shared" si="4"/>
        <v>0</v>
      </c>
      <c r="Y53" s="56">
        <f t="shared" si="4"/>
        <v>-9403113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-1381031</v>
      </c>
      <c r="M56" s="50">
        <f t="shared" si="5"/>
        <v>-3993361</v>
      </c>
      <c r="N56" s="50">
        <f t="shared" si="5"/>
        <v>-5374392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-9403113</v>
      </c>
      <c r="X56" s="50">
        <f t="shared" si="5"/>
        <v>0</v>
      </c>
      <c r="Y56" s="50">
        <f t="shared" si="5"/>
        <v>-9403113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-1381031</v>
      </c>
      <c r="M59" s="67">
        <f t="shared" si="6"/>
        <v>-3993361</v>
      </c>
      <c r="N59" s="67">
        <f t="shared" si="6"/>
        <v>-5374392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-9403113</v>
      </c>
      <c r="X59" s="67">
        <f t="shared" si="6"/>
        <v>0</v>
      </c>
      <c r="Y59" s="67">
        <f t="shared" si="6"/>
        <v>-9403113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2705172</v>
      </c>
      <c r="D6" s="20"/>
      <c r="E6" s="21">
        <v>6408728</v>
      </c>
      <c r="F6" s="22">
        <v>6408728</v>
      </c>
      <c r="G6" s="22">
        <v>293689</v>
      </c>
      <c r="H6" s="22">
        <v>364298</v>
      </c>
      <c r="I6" s="22">
        <v>406450</v>
      </c>
      <c r="J6" s="22">
        <v>1064437</v>
      </c>
      <c r="K6" s="22">
        <v>342251</v>
      </c>
      <c r="L6" s="22">
        <v>388463</v>
      </c>
      <c r="M6" s="22">
        <v>345439</v>
      </c>
      <c r="N6" s="22">
        <v>1076153</v>
      </c>
      <c r="O6" s="22"/>
      <c r="P6" s="22"/>
      <c r="Q6" s="22"/>
      <c r="R6" s="22"/>
      <c r="S6" s="22"/>
      <c r="T6" s="22"/>
      <c r="U6" s="22"/>
      <c r="V6" s="22"/>
      <c r="W6" s="22">
        <v>2140590</v>
      </c>
      <c r="X6" s="22">
        <v>3204372</v>
      </c>
      <c r="Y6" s="22">
        <v>-1063782</v>
      </c>
      <c r="Z6" s="23">
        <v>-33.197830963446187</v>
      </c>
      <c r="AA6" s="20">
        <v>6408728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2705172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6408728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342251</v>
      </c>
      <c r="L32" s="31">
        <f t="shared" si="0"/>
        <v>388463</v>
      </c>
      <c r="M32" s="31">
        <f t="shared" si="0"/>
        <v>345439</v>
      </c>
      <c r="N32" s="31">
        <f t="shared" si="0"/>
        <v>1076153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2140590</v>
      </c>
      <c r="X32" s="31">
        <f t="shared" si="0"/>
        <v>3204372</v>
      </c>
      <c r="Y32" s="31">
        <f t="shared" si="0"/>
        <v>-1063782</v>
      </c>
      <c r="Z32" s="32">
        <f>+IF(X32&lt;&gt;0,+(Y32/X32)*100,0)</f>
        <v>-33.197830963446187</v>
      </c>
      <c r="AA32" s="29">
        <f>SUM(AA6:AA31)</f>
        <v>6408728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25588905</v>
      </c>
      <c r="D36" s="20"/>
      <c r="E36" s="21">
        <v>30054604</v>
      </c>
      <c r="F36" s="22">
        <v>30054604</v>
      </c>
      <c r="G36" s="22">
        <v>7860298</v>
      </c>
      <c r="H36" s="22"/>
      <c r="I36" s="22">
        <v>843197</v>
      </c>
      <c r="J36" s="22">
        <v>8703495</v>
      </c>
      <c r="K36" s="22"/>
      <c r="L36" s="22">
        <v>2011358</v>
      </c>
      <c r="M36" s="22">
        <v>1739130</v>
      </c>
      <c r="N36" s="22">
        <v>3750488</v>
      </c>
      <c r="O36" s="22"/>
      <c r="P36" s="22"/>
      <c r="Q36" s="22"/>
      <c r="R36" s="22"/>
      <c r="S36" s="22"/>
      <c r="T36" s="22"/>
      <c r="U36" s="22"/>
      <c r="V36" s="22"/>
      <c r="W36" s="22">
        <v>12453983</v>
      </c>
      <c r="X36" s="22">
        <v>15027300</v>
      </c>
      <c r="Y36" s="22">
        <v>-2573317</v>
      </c>
      <c r="Z36" s="23">
        <v>-17.124280476199981</v>
      </c>
      <c r="AA36" s="20">
        <v>30054604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39959269</v>
      </c>
      <c r="G44" s="22"/>
      <c r="H44" s="22">
        <v>8517935</v>
      </c>
      <c r="I44" s="22">
        <v>8673948</v>
      </c>
      <c r="J44" s="22">
        <v>17191883</v>
      </c>
      <c r="K44" s="22">
        <v>6080561</v>
      </c>
      <c r="L44" s="22">
        <v>3813845</v>
      </c>
      <c r="M44" s="22">
        <v>8219256</v>
      </c>
      <c r="N44" s="22">
        <v>18113662</v>
      </c>
      <c r="O44" s="22"/>
      <c r="P44" s="22"/>
      <c r="Q44" s="22"/>
      <c r="R44" s="22"/>
      <c r="S44" s="22"/>
      <c r="T44" s="22"/>
      <c r="U44" s="22"/>
      <c r="V44" s="22"/>
      <c r="W44" s="22">
        <v>35305545</v>
      </c>
      <c r="X44" s="22">
        <v>19979634</v>
      </c>
      <c r="Y44" s="22">
        <v>15325911</v>
      </c>
      <c r="Z44" s="23">
        <v>76.707666416712144</v>
      </c>
      <c r="AA44" s="20">
        <v>39959269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84755189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70013873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6080561</v>
      </c>
      <c r="L47" s="31">
        <f t="shared" si="1"/>
        <v>5825203</v>
      </c>
      <c r="M47" s="31">
        <f t="shared" si="1"/>
        <v>9958386</v>
      </c>
      <c r="N47" s="31">
        <f t="shared" si="1"/>
        <v>21864150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47759528</v>
      </c>
      <c r="X47" s="31">
        <f t="shared" si="1"/>
        <v>35006934</v>
      </c>
      <c r="Y47" s="31">
        <f t="shared" si="1"/>
        <v>12752594</v>
      </c>
      <c r="Z47" s="32">
        <f>+IF(X47&lt;&gt;0,+(Y47/X47)*100,0)</f>
        <v>36.428765798227289</v>
      </c>
      <c r="AA47" s="29">
        <f>SUM(AA34:AA46)</f>
        <v>70013873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-82050017</v>
      </c>
      <c r="D48" s="39">
        <f t="shared" si="2"/>
        <v>0</v>
      </c>
      <c r="E48" s="40">
        <f t="shared" si="2"/>
        <v>-63605145</v>
      </c>
      <c r="F48" s="41">
        <f t="shared" si="2"/>
        <v>-63605145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-5738310</v>
      </c>
      <c r="L48" s="41">
        <f t="shared" si="2"/>
        <v>-5436740</v>
      </c>
      <c r="M48" s="41">
        <f t="shared" si="2"/>
        <v>-9612947</v>
      </c>
      <c r="N48" s="41">
        <f t="shared" si="2"/>
        <v>-20787997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-45618938</v>
      </c>
      <c r="X48" s="41">
        <f t="shared" si="2"/>
        <v>-31802562</v>
      </c>
      <c r="Y48" s="41">
        <f t="shared" si="2"/>
        <v>-13816376</v>
      </c>
      <c r="Z48" s="42">
        <f>+IF(X48&lt;&gt;0,+(Y48/X48)*100,0)</f>
        <v>43.444223141519231</v>
      </c>
      <c r="AA48" s="39">
        <f>+AA32-AA47</f>
        <v>-63605145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-82050017</v>
      </c>
      <c r="D51" s="48">
        <f t="shared" si="3"/>
        <v>0</v>
      </c>
      <c r="E51" s="49">
        <f t="shared" si="3"/>
        <v>-63605145</v>
      </c>
      <c r="F51" s="50">
        <f t="shared" si="3"/>
        <v>-63605145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-5738310</v>
      </c>
      <c r="L51" s="50">
        <f t="shared" si="3"/>
        <v>-5436740</v>
      </c>
      <c r="M51" s="50">
        <f t="shared" si="3"/>
        <v>-9612947</v>
      </c>
      <c r="N51" s="50">
        <f t="shared" si="3"/>
        <v>-20787997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-45618938</v>
      </c>
      <c r="X51" s="50">
        <f t="shared" si="3"/>
        <v>-31802562</v>
      </c>
      <c r="Y51" s="50">
        <f t="shared" si="3"/>
        <v>-13816376</v>
      </c>
      <c r="Z51" s="51">
        <f>+IF(X51&lt;&gt;0,+(Y51/X51)*100,0)</f>
        <v>43.444223141519231</v>
      </c>
      <c r="AA51" s="48">
        <f>SUM(AA48:AA50)</f>
        <v>-63605145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-82050017</v>
      </c>
      <c r="D53" s="54">
        <f>+D51-D52</f>
        <v>0</v>
      </c>
      <c r="E53" s="55">
        <f t="shared" si="4"/>
        <v>-63605145</v>
      </c>
      <c r="F53" s="56">
        <f t="shared" si="4"/>
        <v>-63605145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-5738310</v>
      </c>
      <c r="L53" s="56">
        <f t="shared" si="4"/>
        <v>-5436740</v>
      </c>
      <c r="M53" s="56">
        <f t="shared" si="4"/>
        <v>-9612947</v>
      </c>
      <c r="N53" s="56">
        <f t="shared" si="4"/>
        <v>-20787997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-45618938</v>
      </c>
      <c r="X53" s="56">
        <f t="shared" si="4"/>
        <v>-31802562</v>
      </c>
      <c r="Y53" s="56">
        <f t="shared" si="4"/>
        <v>-13816376</v>
      </c>
      <c r="Z53" s="57">
        <f>+IF(X53&lt;&gt;0,+(Y53/X53)*100,0)</f>
        <v>43.444223141519231</v>
      </c>
      <c r="AA53" s="54">
        <f>+AA51-AA52</f>
        <v>-63605145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-82050017</v>
      </c>
      <c r="D56" s="48">
        <f>SUM(D53:D55)</f>
        <v>0</v>
      </c>
      <c r="E56" s="49">
        <f t="shared" si="5"/>
        <v>-63605145</v>
      </c>
      <c r="F56" s="50">
        <f t="shared" si="5"/>
        <v>-63605145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-5738310</v>
      </c>
      <c r="L56" s="50">
        <f t="shared" si="5"/>
        <v>-5436740</v>
      </c>
      <c r="M56" s="50">
        <f t="shared" si="5"/>
        <v>-9612947</v>
      </c>
      <c r="N56" s="50">
        <f t="shared" si="5"/>
        <v>-20787997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-45618938</v>
      </c>
      <c r="X56" s="50">
        <f t="shared" si="5"/>
        <v>-31802562</v>
      </c>
      <c r="Y56" s="50">
        <f t="shared" si="5"/>
        <v>-13816376</v>
      </c>
      <c r="Z56" s="51">
        <f>+IF(X56&lt;&gt;0,+(Y56/X56)*100,0)</f>
        <v>43.444223141519231</v>
      </c>
      <c r="AA56" s="48">
        <f>SUM(AA53:AA55)</f>
        <v>-63605145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-82050017</v>
      </c>
      <c r="D59" s="65">
        <f>SUM(D56:D58)</f>
        <v>0</v>
      </c>
      <c r="E59" s="66">
        <f t="shared" si="6"/>
        <v>-63605145</v>
      </c>
      <c r="F59" s="67">
        <f t="shared" si="6"/>
        <v>-63605145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-5738310</v>
      </c>
      <c r="L59" s="67">
        <f t="shared" si="6"/>
        <v>-5436740</v>
      </c>
      <c r="M59" s="67">
        <f t="shared" si="6"/>
        <v>-9612947</v>
      </c>
      <c r="N59" s="67">
        <f t="shared" si="6"/>
        <v>-20787997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-45618938</v>
      </c>
      <c r="X59" s="67">
        <f t="shared" si="6"/>
        <v>-31802562</v>
      </c>
      <c r="Y59" s="67">
        <f t="shared" si="6"/>
        <v>-13816376</v>
      </c>
      <c r="Z59" s="68">
        <f>+IF(X59&lt;&gt;0,+(Y59/X59)*100,0)</f>
        <v>43.444223141519231</v>
      </c>
      <c r="AA59" s="65">
        <f>SUM(AA56:AA58)</f>
        <v>-63605145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430000</v>
      </c>
      <c r="G41" s="22"/>
      <c r="H41" s="22"/>
      <c r="I41" s="22">
        <v>345599</v>
      </c>
      <c r="J41" s="22">
        <v>345599</v>
      </c>
      <c r="K41" s="22"/>
      <c r="L41" s="22">
        <v>267391</v>
      </c>
      <c r="M41" s="22">
        <v>90000</v>
      </c>
      <c r="N41" s="22">
        <v>357391</v>
      </c>
      <c r="O41" s="22"/>
      <c r="P41" s="22"/>
      <c r="Q41" s="22"/>
      <c r="R41" s="22"/>
      <c r="S41" s="22"/>
      <c r="T41" s="22"/>
      <c r="U41" s="22"/>
      <c r="V41" s="22"/>
      <c r="W41" s="22">
        <v>702990</v>
      </c>
      <c r="X41" s="22">
        <v>214998</v>
      </c>
      <c r="Y41" s="22">
        <v>487992</v>
      </c>
      <c r="Z41" s="23">
        <v>226.97513465241536</v>
      </c>
      <c r="AA41" s="20">
        <v>430000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>
        <v>381643</v>
      </c>
      <c r="L44" s="22">
        <v>129484</v>
      </c>
      <c r="M44" s="22">
        <v>122141</v>
      </c>
      <c r="N44" s="22">
        <v>633268</v>
      </c>
      <c r="O44" s="22"/>
      <c r="P44" s="22"/>
      <c r="Q44" s="22"/>
      <c r="R44" s="22"/>
      <c r="S44" s="22"/>
      <c r="T44" s="22"/>
      <c r="U44" s="22"/>
      <c r="V44" s="22"/>
      <c r="W44" s="22">
        <v>750999</v>
      </c>
      <c r="X44" s="22">
        <v>600000</v>
      </c>
      <c r="Y44" s="22">
        <v>150999</v>
      </c>
      <c r="Z44" s="23">
        <v>25.166500000000003</v>
      </c>
      <c r="AA44" s="20">
        <v>1200000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1630000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381643</v>
      </c>
      <c r="L47" s="31">
        <f t="shared" si="1"/>
        <v>396875</v>
      </c>
      <c r="M47" s="31">
        <f t="shared" si="1"/>
        <v>212141</v>
      </c>
      <c r="N47" s="31">
        <f t="shared" si="1"/>
        <v>990659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1453989</v>
      </c>
      <c r="X47" s="31">
        <f t="shared" si="1"/>
        <v>814998</v>
      </c>
      <c r="Y47" s="31">
        <f t="shared" si="1"/>
        <v>638991</v>
      </c>
      <c r="Z47" s="32">
        <f>+IF(X47&lt;&gt;0,+(Y47/X47)*100,0)</f>
        <v>78.40399608342598</v>
      </c>
      <c r="AA47" s="29">
        <f>SUM(AA34:AA46)</f>
        <v>1630000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-1630000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-381643</v>
      </c>
      <c r="L48" s="41">
        <f t="shared" si="2"/>
        <v>-396875</v>
      </c>
      <c r="M48" s="41">
        <f t="shared" si="2"/>
        <v>-212141</v>
      </c>
      <c r="N48" s="41">
        <f t="shared" si="2"/>
        <v>-990659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-1453989</v>
      </c>
      <c r="X48" s="41">
        <f t="shared" si="2"/>
        <v>-814998</v>
      </c>
      <c r="Y48" s="41">
        <f t="shared" si="2"/>
        <v>-638991</v>
      </c>
      <c r="Z48" s="42">
        <f>+IF(X48&lt;&gt;0,+(Y48/X48)*100,0)</f>
        <v>78.40399608342598</v>
      </c>
      <c r="AA48" s="39">
        <f>+AA32-AA47</f>
        <v>-1630000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-1630000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-381643</v>
      </c>
      <c r="L51" s="50">
        <f t="shared" si="3"/>
        <v>-396875</v>
      </c>
      <c r="M51" s="50">
        <f t="shared" si="3"/>
        <v>-212141</v>
      </c>
      <c r="N51" s="50">
        <f t="shared" si="3"/>
        <v>-990659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-1453989</v>
      </c>
      <c r="X51" s="50">
        <f t="shared" si="3"/>
        <v>-814998</v>
      </c>
      <c r="Y51" s="50">
        <f t="shared" si="3"/>
        <v>-638991</v>
      </c>
      <c r="Z51" s="51">
        <f>+IF(X51&lt;&gt;0,+(Y51/X51)*100,0)</f>
        <v>78.40399608342598</v>
      </c>
      <c r="AA51" s="48">
        <f>SUM(AA48:AA50)</f>
        <v>-1630000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-1630000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-381643</v>
      </c>
      <c r="L53" s="56">
        <f t="shared" si="4"/>
        <v>-396875</v>
      </c>
      <c r="M53" s="56">
        <f t="shared" si="4"/>
        <v>-212141</v>
      </c>
      <c r="N53" s="56">
        <f t="shared" si="4"/>
        <v>-990659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-1453989</v>
      </c>
      <c r="X53" s="56">
        <f t="shared" si="4"/>
        <v>-814998</v>
      </c>
      <c r="Y53" s="56">
        <f t="shared" si="4"/>
        <v>-638991</v>
      </c>
      <c r="Z53" s="57">
        <f>+IF(X53&lt;&gt;0,+(Y53/X53)*100,0)</f>
        <v>78.40399608342598</v>
      </c>
      <c r="AA53" s="54">
        <f>+AA51-AA52</f>
        <v>-1630000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-1630000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-381643</v>
      </c>
      <c r="L56" s="50">
        <f t="shared" si="5"/>
        <v>-396875</v>
      </c>
      <c r="M56" s="50">
        <f t="shared" si="5"/>
        <v>-212141</v>
      </c>
      <c r="N56" s="50">
        <f t="shared" si="5"/>
        <v>-990659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-1453989</v>
      </c>
      <c r="X56" s="50">
        <f t="shared" si="5"/>
        <v>-814998</v>
      </c>
      <c r="Y56" s="50">
        <f t="shared" si="5"/>
        <v>-638991</v>
      </c>
      <c r="Z56" s="51">
        <f>+IF(X56&lt;&gt;0,+(Y56/X56)*100,0)</f>
        <v>78.40399608342598</v>
      </c>
      <c r="AA56" s="48">
        <f>SUM(AA53:AA55)</f>
        <v>-1630000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-1630000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-381643</v>
      </c>
      <c r="L59" s="67">
        <f t="shared" si="6"/>
        <v>-396875</v>
      </c>
      <c r="M59" s="67">
        <f t="shared" si="6"/>
        <v>-212141</v>
      </c>
      <c r="N59" s="67">
        <f t="shared" si="6"/>
        <v>-990659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-1453989</v>
      </c>
      <c r="X59" s="67">
        <f t="shared" si="6"/>
        <v>-814998</v>
      </c>
      <c r="Y59" s="67">
        <f t="shared" si="6"/>
        <v>-638991</v>
      </c>
      <c r="Z59" s="68">
        <f>+IF(X59&lt;&gt;0,+(Y59/X59)*100,0)</f>
        <v>78.40399608342598</v>
      </c>
      <c r="AA59" s="65">
        <f>SUM(AA56:AA58)</f>
        <v>-1630000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2143331000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/>
      <c r="P6" s="22"/>
      <c r="Q6" s="22"/>
      <c r="R6" s="22"/>
      <c r="S6" s="22"/>
      <c r="T6" s="22"/>
      <c r="U6" s="22"/>
      <c r="V6" s="22"/>
      <c r="W6" s="22">
        <v>1021168180</v>
      </c>
      <c r="X6" s="22">
        <v>1021168180</v>
      </c>
      <c r="Y6" s="22"/>
      <c r="Z6" s="23"/>
      <c r="AA6" s="20">
        <v>2143331000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/>
      <c r="Q19" s="22"/>
      <c r="R19" s="22"/>
      <c r="S19" s="22"/>
      <c r="T19" s="22"/>
      <c r="U19" s="22"/>
      <c r="V19" s="22"/>
      <c r="W19" s="22">
        <v>143</v>
      </c>
      <c r="X19" s="22">
        <v>143</v>
      </c>
      <c r="Y19" s="22"/>
      <c r="Z19" s="23"/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/>
      <c r="P23" s="22"/>
      <c r="Q23" s="22"/>
      <c r="R23" s="22"/>
      <c r="S23" s="22"/>
      <c r="T23" s="22"/>
      <c r="U23" s="22"/>
      <c r="V23" s="22"/>
      <c r="W23" s="22">
        <v>431548</v>
      </c>
      <c r="X23" s="22">
        <v>431548</v>
      </c>
      <c r="Y23" s="22"/>
      <c r="Z23" s="23"/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/>
      <c r="P25" s="22"/>
      <c r="Q25" s="22"/>
      <c r="R25" s="22"/>
      <c r="S25" s="22"/>
      <c r="T25" s="22"/>
      <c r="U25" s="22"/>
      <c r="V25" s="22"/>
      <c r="W25" s="22">
        <v>39148572</v>
      </c>
      <c r="X25" s="22">
        <v>39148572</v>
      </c>
      <c r="Y25" s="22"/>
      <c r="Z25" s="23"/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/>
      <c r="P30" s="22"/>
      <c r="Q30" s="22"/>
      <c r="R30" s="22"/>
      <c r="S30" s="22"/>
      <c r="T30" s="22"/>
      <c r="U30" s="22"/>
      <c r="V30" s="22"/>
      <c r="W30" s="22">
        <v>1042950</v>
      </c>
      <c r="X30" s="22">
        <v>1042950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2198028300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1061791394</v>
      </c>
      <c r="X32" s="31">
        <f t="shared" si="0"/>
        <v>1061791394</v>
      </c>
      <c r="Y32" s="31">
        <f t="shared" si="0"/>
        <v>0</v>
      </c>
      <c r="Z32" s="32">
        <f>+IF(X32&lt;&gt;0,+(Y32/X32)*100,0)</f>
        <v>0</v>
      </c>
      <c r="AA32" s="29">
        <f>SUM(AA6:AA31)</f>
        <v>2198028300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/>
      <c r="P34" s="22"/>
      <c r="Q34" s="22"/>
      <c r="R34" s="22"/>
      <c r="S34" s="22"/>
      <c r="T34" s="22"/>
      <c r="U34" s="22"/>
      <c r="V34" s="22"/>
      <c r="W34" s="22">
        <v>47974208</v>
      </c>
      <c r="X34" s="22">
        <v>47974208</v>
      </c>
      <c r="Y34" s="22"/>
      <c r="Z34" s="23"/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/>
      <c r="P36" s="22"/>
      <c r="Q36" s="22"/>
      <c r="R36" s="22"/>
      <c r="S36" s="22"/>
      <c r="T36" s="22"/>
      <c r="U36" s="22"/>
      <c r="V36" s="22"/>
      <c r="W36" s="22">
        <v>731938282</v>
      </c>
      <c r="X36" s="22">
        <v>731938282</v>
      </c>
      <c r="Y36" s="22"/>
      <c r="Z36" s="23"/>
      <c r="AA36" s="20">
        <v>1492128200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26286000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/>
      <c r="P37" s="22"/>
      <c r="Q37" s="22"/>
      <c r="R37" s="22"/>
      <c r="S37" s="22"/>
      <c r="T37" s="22"/>
      <c r="U37" s="22"/>
      <c r="V37" s="22"/>
      <c r="W37" s="22">
        <v>15180046</v>
      </c>
      <c r="X37" s="22">
        <v>15180046</v>
      </c>
      <c r="Y37" s="22"/>
      <c r="Z37" s="23"/>
      <c r="AA37" s="20">
        <v>26286000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/>
      <c r="P38" s="22"/>
      <c r="Q38" s="22"/>
      <c r="R38" s="22"/>
      <c r="S38" s="22"/>
      <c r="T38" s="22"/>
      <c r="U38" s="22"/>
      <c r="V38" s="22"/>
      <c r="W38" s="22">
        <v>39781098</v>
      </c>
      <c r="X38" s="22">
        <v>39781098</v>
      </c>
      <c r="Y38" s="22"/>
      <c r="Z38" s="23"/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/>
      <c r="P39" s="22"/>
      <c r="Q39" s="22"/>
      <c r="R39" s="22"/>
      <c r="S39" s="22"/>
      <c r="T39" s="22"/>
      <c r="U39" s="22"/>
      <c r="V39" s="22"/>
      <c r="W39" s="22">
        <v>12414655</v>
      </c>
      <c r="X39" s="22">
        <v>12414655</v>
      </c>
      <c r="Y39" s="22"/>
      <c r="Z39" s="23"/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/>
      <c r="P40" s="22"/>
      <c r="Q40" s="22"/>
      <c r="R40" s="22"/>
      <c r="S40" s="22"/>
      <c r="T40" s="22"/>
      <c r="U40" s="22"/>
      <c r="V40" s="22"/>
      <c r="W40" s="22">
        <v>24812091</v>
      </c>
      <c r="X40" s="22">
        <v>24812091</v>
      </c>
      <c r="Y40" s="22"/>
      <c r="Z40" s="23"/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46467900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/>
      <c r="P41" s="22"/>
      <c r="Q41" s="22"/>
      <c r="R41" s="22"/>
      <c r="S41" s="22"/>
      <c r="T41" s="22"/>
      <c r="U41" s="22"/>
      <c r="V41" s="22"/>
      <c r="W41" s="22">
        <v>14829353</v>
      </c>
      <c r="X41" s="22">
        <v>14829353</v>
      </c>
      <c r="Y41" s="22"/>
      <c r="Z41" s="23"/>
      <c r="AA41" s="20">
        <v>46467900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/>
      <c r="P43" s="22"/>
      <c r="Q43" s="22"/>
      <c r="R43" s="22"/>
      <c r="S43" s="22"/>
      <c r="T43" s="22"/>
      <c r="U43" s="22"/>
      <c r="V43" s="22"/>
      <c r="W43" s="22">
        <v>26626</v>
      </c>
      <c r="X43" s="22">
        <v>26626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29932000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/>
      <c r="P44" s="22"/>
      <c r="Q44" s="22"/>
      <c r="R44" s="22"/>
      <c r="S44" s="22"/>
      <c r="T44" s="22"/>
      <c r="U44" s="22"/>
      <c r="V44" s="22"/>
      <c r="W44" s="22">
        <v>13281503</v>
      </c>
      <c r="X44" s="22">
        <v>13281503</v>
      </c>
      <c r="Y44" s="22"/>
      <c r="Z44" s="23"/>
      <c r="AA44" s="20">
        <v>29932000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1915527100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900237862</v>
      </c>
      <c r="X47" s="31">
        <f t="shared" si="1"/>
        <v>900237862</v>
      </c>
      <c r="Y47" s="31">
        <f t="shared" si="1"/>
        <v>0</v>
      </c>
      <c r="Z47" s="32">
        <f>+IF(X47&lt;&gt;0,+(Y47/X47)*100,0)</f>
        <v>0</v>
      </c>
      <c r="AA47" s="29">
        <f>SUM(AA34:AA46)</f>
        <v>1915527100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282501200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161553532</v>
      </c>
      <c r="X48" s="41">
        <f t="shared" si="2"/>
        <v>161553532</v>
      </c>
      <c r="Y48" s="41">
        <f t="shared" si="2"/>
        <v>0</v>
      </c>
      <c r="Z48" s="42">
        <f>+IF(X48&lt;&gt;0,+(Y48/X48)*100,0)</f>
        <v>0</v>
      </c>
      <c r="AA48" s="39">
        <f>+AA32-AA47</f>
        <v>282501200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/>
      <c r="P49" s="22"/>
      <c r="Q49" s="22"/>
      <c r="R49" s="22"/>
      <c r="S49" s="22"/>
      <c r="T49" s="22"/>
      <c r="U49" s="22"/>
      <c r="V49" s="22"/>
      <c r="W49" s="22">
        <v>2146819</v>
      </c>
      <c r="X49" s="22">
        <v>2146819</v>
      </c>
      <c r="Y49" s="22"/>
      <c r="Z49" s="23"/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311525200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163700351</v>
      </c>
      <c r="X51" s="50">
        <f t="shared" si="3"/>
        <v>163700351</v>
      </c>
      <c r="Y51" s="50">
        <f t="shared" si="3"/>
        <v>0</v>
      </c>
      <c r="Z51" s="51">
        <f>+IF(X51&lt;&gt;0,+(Y51/X51)*100,0)</f>
        <v>0</v>
      </c>
      <c r="AA51" s="48">
        <f>SUM(AA48:AA50)</f>
        <v>311525200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311525200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163700351</v>
      </c>
      <c r="X53" s="56">
        <f t="shared" si="4"/>
        <v>163700351</v>
      </c>
      <c r="Y53" s="56">
        <f t="shared" si="4"/>
        <v>0</v>
      </c>
      <c r="Z53" s="57">
        <f>+IF(X53&lt;&gt;0,+(Y53/X53)*100,0)</f>
        <v>0</v>
      </c>
      <c r="AA53" s="54">
        <f>+AA51-AA52</f>
        <v>311525200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311525200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163700351</v>
      </c>
      <c r="X56" s="50">
        <f t="shared" si="5"/>
        <v>163700351</v>
      </c>
      <c r="Y56" s="50">
        <f t="shared" si="5"/>
        <v>0</v>
      </c>
      <c r="Z56" s="51">
        <f>+IF(X56&lt;&gt;0,+(Y56/X56)*100,0)</f>
        <v>0</v>
      </c>
      <c r="AA56" s="48">
        <f>SUM(AA53:AA55)</f>
        <v>311525200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311525200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163700351</v>
      </c>
      <c r="X59" s="67">
        <f t="shared" si="6"/>
        <v>163700351</v>
      </c>
      <c r="Y59" s="67">
        <f t="shared" si="6"/>
        <v>0</v>
      </c>
      <c r="Z59" s="68">
        <f>+IF(X59&lt;&gt;0,+(Y59/X59)*100,0)</f>
        <v>0</v>
      </c>
      <c r="AA59" s="65">
        <f>SUM(AA56:AA58)</f>
        <v>311525200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79680870</v>
      </c>
      <c r="D6" s="20"/>
      <c r="E6" s="21">
        <v>92779690</v>
      </c>
      <c r="F6" s="22">
        <v>92779690</v>
      </c>
      <c r="G6" s="22">
        <v>7980567</v>
      </c>
      <c r="H6" s="22">
        <v>7817917</v>
      </c>
      <c r="I6" s="22">
        <v>4888843</v>
      </c>
      <c r="J6" s="22">
        <v>20687327</v>
      </c>
      <c r="K6" s="22">
        <v>9369986</v>
      </c>
      <c r="L6" s="22">
        <v>7810854</v>
      </c>
      <c r="M6" s="22">
        <v>8082387</v>
      </c>
      <c r="N6" s="22">
        <v>25263227</v>
      </c>
      <c r="O6" s="22"/>
      <c r="P6" s="22"/>
      <c r="Q6" s="22"/>
      <c r="R6" s="22"/>
      <c r="S6" s="22"/>
      <c r="T6" s="22"/>
      <c r="U6" s="22"/>
      <c r="V6" s="22"/>
      <c r="W6" s="22">
        <v>45950554</v>
      </c>
      <c r="X6" s="22">
        <v>46389846</v>
      </c>
      <c r="Y6" s="22">
        <v>-439292</v>
      </c>
      <c r="Z6" s="23">
        <v>-0.94695722852798436</v>
      </c>
      <c r="AA6" s="20">
        <v>92779690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>
        <v>346</v>
      </c>
      <c r="L10" s="22">
        <v>301</v>
      </c>
      <c r="M10" s="22">
        <v>151</v>
      </c>
      <c r="N10" s="22">
        <v>798</v>
      </c>
      <c r="O10" s="22"/>
      <c r="P10" s="22"/>
      <c r="Q10" s="22"/>
      <c r="R10" s="22"/>
      <c r="S10" s="22"/>
      <c r="T10" s="22"/>
      <c r="U10" s="22"/>
      <c r="V10" s="22"/>
      <c r="W10" s="22">
        <v>4213</v>
      </c>
      <c r="X10" s="22"/>
      <c r="Y10" s="22">
        <v>4213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58357</v>
      </c>
      <c r="H13" s="22">
        <v>237287</v>
      </c>
      <c r="I13" s="22">
        <v>114739</v>
      </c>
      <c r="J13" s="22">
        <v>410383</v>
      </c>
      <c r="K13" s="22">
        <v>121188</v>
      </c>
      <c r="L13" s="22">
        <v>125493</v>
      </c>
      <c r="M13" s="22">
        <v>128520</v>
      </c>
      <c r="N13" s="22">
        <v>375201</v>
      </c>
      <c r="O13" s="22"/>
      <c r="P13" s="22"/>
      <c r="Q13" s="22"/>
      <c r="R13" s="22"/>
      <c r="S13" s="22"/>
      <c r="T13" s="22"/>
      <c r="U13" s="22"/>
      <c r="V13" s="22"/>
      <c r="W13" s="22">
        <v>785584</v>
      </c>
      <c r="X13" s="22"/>
      <c r="Y13" s="22">
        <v>785584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204386</v>
      </c>
      <c r="D23" s="20"/>
      <c r="E23" s="21">
        <v>217450</v>
      </c>
      <c r="F23" s="22">
        <v>217450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108726</v>
      </c>
      <c r="Y23" s="22">
        <v>-108726</v>
      </c>
      <c r="Z23" s="23">
        <v>-100</v>
      </c>
      <c r="AA23" s="20">
        <v>217450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10828398</v>
      </c>
      <c r="Y25" s="22">
        <v>-10828398</v>
      </c>
      <c r="Z25" s="23">
        <v>-100</v>
      </c>
      <c r="AA25" s="20">
        <v>21656790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>
        <v>124194</v>
      </c>
      <c r="J28" s="22">
        <v>124194</v>
      </c>
      <c r="K28" s="22">
        <v>123751</v>
      </c>
      <c r="L28" s="22">
        <v>119595</v>
      </c>
      <c r="M28" s="22">
        <v>123173</v>
      </c>
      <c r="N28" s="22">
        <v>366519</v>
      </c>
      <c r="O28" s="22"/>
      <c r="P28" s="22"/>
      <c r="Q28" s="22"/>
      <c r="R28" s="22"/>
      <c r="S28" s="22"/>
      <c r="T28" s="22"/>
      <c r="U28" s="22"/>
      <c r="V28" s="22"/>
      <c r="W28" s="22">
        <v>490713</v>
      </c>
      <c r="X28" s="22"/>
      <c r="Y28" s="22">
        <v>490713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101575249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114653930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9615271</v>
      </c>
      <c r="L32" s="31">
        <f t="shared" si="0"/>
        <v>8056243</v>
      </c>
      <c r="M32" s="31">
        <f t="shared" si="0"/>
        <v>8334231</v>
      </c>
      <c r="N32" s="31">
        <f t="shared" si="0"/>
        <v>26005745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47231064</v>
      </c>
      <c r="X32" s="31">
        <f t="shared" si="0"/>
        <v>57326970</v>
      </c>
      <c r="Y32" s="31">
        <f t="shared" si="0"/>
        <v>-10095906</v>
      </c>
      <c r="Z32" s="32">
        <f>+IF(X32&lt;&gt;0,+(Y32/X32)*100,0)</f>
        <v>-17.611092998635723</v>
      </c>
      <c r="AA32" s="29">
        <f>SUM(AA6:AA31)</f>
        <v>114653930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8789216</v>
      </c>
      <c r="D34" s="20"/>
      <c r="E34" s="21">
        <v>8771110</v>
      </c>
      <c r="F34" s="22">
        <v>8771110</v>
      </c>
      <c r="G34" s="22"/>
      <c r="H34" s="22">
        <v>1281352</v>
      </c>
      <c r="I34" s="22">
        <v>633143</v>
      </c>
      <c r="J34" s="22">
        <v>1914495</v>
      </c>
      <c r="K34" s="22">
        <v>661788</v>
      </c>
      <c r="L34" s="22">
        <v>748763</v>
      </c>
      <c r="M34" s="22">
        <v>845776</v>
      </c>
      <c r="N34" s="22">
        <v>2256327</v>
      </c>
      <c r="O34" s="22"/>
      <c r="P34" s="22"/>
      <c r="Q34" s="22"/>
      <c r="R34" s="22"/>
      <c r="S34" s="22"/>
      <c r="T34" s="22"/>
      <c r="U34" s="22"/>
      <c r="V34" s="22"/>
      <c r="W34" s="22">
        <v>4170822</v>
      </c>
      <c r="X34" s="22">
        <v>4385550</v>
      </c>
      <c r="Y34" s="22">
        <v>-214728</v>
      </c>
      <c r="Z34" s="23">
        <v>-4.8962615863460686</v>
      </c>
      <c r="AA34" s="20">
        <v>8771110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73697110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>
        <v>6415965</v>
      </c>
      <c r="L36" s="22">
        <v>6451343</v>
      </c>
      <c r="M36" s="22">
        <v>5899713</v>
      </c>
      <c r="N36" s="22">
        <v>18767021</v>
      </c>
      <c r="O36" s="22"/>
      <c r="P36" s="22"/>
      <c r="Q36" s="22"/>
      <c r="R36" s="22"/>
      <c r="S36" s="22"/>
      <c r="T36" s="22"/>
      <c r="U36" s="22"/>
      <c r="V36" s="22"/>
      <c r="W36" s="22">
        <v>41313652</v>
      </c>
      <c r="X36" s="22">
        <v>43707078</v>
      </c>
      <c r="Y36" s="22">
        <v>-2393426</v>
      </c>
      <c r="Z36" s="23">
        <v>-5.4760604220671079</v>
      </c>
      <c r="AA36" s="20">
        <v>87414150</v>
      </c>
    </row>
    <row r="37" spans="1:27" ht="13.5" x14ac:dyDescent="0.25">
      <c r="A37" s="19" t="s">
        <v>63</v>
      </c>
      <c r="B37" s="15" t="s">
        <v>32</v>
      </c>
      <c r="C37" s="20">
        <v>2192226</v>
      </c>
      <c r="D37" s="20"/>
      <c r="E37" s="21">
        <v>2416460</v>
      </c>
      <c r="F37" s="22">
        <v>2416460</v>
      </c>
      <c r="G37" s="22">
        <v>96854</v>
      </c>
      <c r="H37" s="22">
        <v>155215</v>
      </c>
      <c r="I37" s="22">
        <v>155642</v>
      </c>
      <c r="J37" s="22">
        <v>407711</v>
      </c>
      <c r="K37" s="22">
        <v>229367</v>
      </c>
      <c r="L37" s="22">
        <v>232455</v>
      </c>
      <c r="M37" s="22">
        <v>96444</v>
      </c>
      <c r="N37" s="22">
        <v>558266</v>
      </c>
      <c r="O37" s="22"/>
      <c r="P37" s="22"/>
      <c r="Q37" s="22"/>
      <c r="R37" s="22"/>
      <c r="S37" s="22"/>
      <c r="T37" s="22"/>
      <c r="U37" s="22"/>
      <c r="V37" s="22"/>
      <c r="W37" s="22">
        <v>965977</v>
      </c>
      <c r="X37" s="22">
        <v>1208238</v>
      </c>
      <c r="Y37" s="22">
        <v>-242261</v>
      </c>
      <c r="Z37" s="23">
        <v>-20.050768143362482</v>
      </c>
      <c r="AA37" s="20">
        <v>2416460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135411</v>
      </c>
      <c r="D39" s="20"/>
      <c r="E39" s="21">
        <v>3060990</v>
      </c>
      <c r="F39" s="22">
        <v>3060990</v>
      </c>
      <c r="G39" s="22">
        <v>248658</v>
      </c>
      <c r="H39" s="22"/>
      <c r="I39" s="22">
        <v>548968</v>
      </c>
      <c r="J39" s="22">
        <v>797626</v>
      </c>
      <c r="K39" s="22">
        <v>268642</v>
      </c>
      <c r="L39" s="22">
        <v>259976</v>
      </c>
      <c r="M39" s="22">
        <v>268642</v>
      </c>
      <c r="N39" s="22">
        <v>797260</v>
      </c>
      <c r="O39" s="22"/>
      <c r="P39" s="22"/>
      <c r="Q39" s="22"/>
      <c r="R39" s="22"/>
      <c r="S39" s="22"/>
      <c r="T39" s="22"/>
      <c r="U39" s="22"/>
      <c r="V39" s="22"/>
      <c r="W39" s="22">
        <v>1594886</v>
      </c>
      <c r="X39" s="22">
        <v>1530492</v>
      </c>
      <c r="Y39" s="22">
        <v>64394</v>
      </c>
      <c r="Z39" s="23">
        <v>4.2074052004192115</v>
      </c>
      <c r="AA39" s="20">
        <v>3060990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5925572</v>
      </c>
      <c r="D41" s="20"/>
      <c r="E41" s="21">
        <v>2962510</v>
      </c>
      <c r="F41" s="22">
        <v>2962510</v>
      </c>
      <c r="G41" s="22">
        <v>55224</v>
      </c>
      <c r="H41" s="22">
        <v>21935</v>
      </c>
      <c r="I41" s="22">
        <v>387641</v>
      </c>
      <c r="J41" s="22">
        <v>464800</v>
      </c>
      <c r="K41" s="22">
        <v>836928</v>
      </c>
      <c r="L41" s="22">
        <v>93606</v>
      </c>
      <c r="M41" s="22">
        <v>36549</v>
      </c>
      <c r="N41" s="22">
        <v>967083</v>
      </c>
      <c r="O41" s="22"/>
      <c r="P41" s="22"/>
      <c r="Q41" s="22"/>
      <c r="R41" s="22"/>
      <c r="S41" s="22"/>
      <c r="T41" s="22"/>
      <c r="U41" s="22"/>
      <c r="V41" s="22"/>
      <c r="W41" s="22">
        <v>1431883</v>
      </c>
      <c r="X41" s="22">
        <v>1481262</v>
      </c>
      <c r="Y41" s="22">
        <v>-49379</v>
      </c>
      <c r="Z41" s="23">
        <v>-3.3335763693391174</v>
      </c>
      <c r="AA41" s="20">
        <v>2962510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7948847</v>
      </c>
      <c r="D44" s="20"/>
      <c r="E44" s="21">
        <v>9781470</v>
      </c>
      <c r="F44" s="22">
        <v>9781470</v>
      </c>
      <c r="G44" s="22">
        <v>443682</v>
      </c>
      <c r="H44" s="22">
        <v>492172</v>
      </c>
      <c r="I44" s="22">
        <v>705171</v>
      </c>
      <c r="J44" s="22">
        <v>1641025</v>
      </c>
      <c r="K44" s="22">
        <v>594930</v>
      </c>
      <c r="L44" s="22">
        <v>532191</v>
      </c>
      <c r="M44" s="22">
        <v>565509</v>
      </c>
      <c r="N44" s="22">
        <v>1692630</v>
      </c>
      <c r="O44" s="22"/>
      <c r="P44" s="22"/>
      <c r="Q44" s="22"/>
      <c r="R44" s="22"/>
      <c r="S44" s="22"/>
      <c r="T44" s="22"/>
      <c r="U44" s="22"/>
      <c r="V44" s="22"/>
      <c r="W44" s="22">
        <v>3333655</v>
      </c>
      <c r="X44" s="22">
        <v>4890738</v>
      </c>
      <c r="Y44" s="22">
        <v>-1557083</v>
      </c>
      <c r="Z44" s="23">
        <v>-31.837383233368872</v>
      </c>
      <c r="AA44" s="20">
        <v>9781470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98688382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114406690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9007620</v>
      </c>
      <c r="L47" s="31">
        <f t="shared" si="1"/>
        <v>8318334</v>
      </c>
      <c r="M47" s="31">
        <f t="shared" si="1"/>
        <v>7712633</v>
      </c>
      <c r="N47" s="31">
        <f t="shared" si="1"/>
        <v>25038587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52810875</v>
      </c>
      <c r="X47" s="31">
        <f t="shared" si="1"/>
        <v>57203358</v>
      </c>
      <c r="Y47" s="31">
        <f t="shared" si="1"/>
        <v>-4392483</v>
      </c>
      <c r="Z47" s="32">
        <f>+IF(X47&lt;&gt;0,+(Y47/X47)*100,0)</f>
        <v>-7.6787152950006892</v>
      </c>
      <c r="AA47" s="29">
        <f>SUM(AA34:AA46)</f>
        <v>114406690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2886867</v>
      </c>
      <c r="D48" s="39">
        <f t="shared" si="2"/>
        <v>0</v>
      </c>
      <c r="E48" s="40">
        <f t="shared" si="2"/>
        <v>247240</v>
      </c>
      <c r="F48" s="41">
        <f t="shared" si="2"/>
        <v>247240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607651</v>
      </c>
      <c r="L48" s="41">
        <f t="shared" si="2"/>
        <v>-262091</v>
      </c>
      <c r="M48" s="41">
        <f t="shared" si="2"/>
        <v>621598</v>
      </c>
      <c r="N48" s="41">
        <f t="shared" si="2"/>
        <v>967158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-5579811</v>
      </c>
      <c r="X48" s="41">
        <f t="shared" si="2"/>
        <v>123612</v>
      </c>
      <c r="Y48" s="41">
        <f t="shared" si="2"/>
        <v>-5703423</v>
      </c>
      <c r="Z48" s="42">
        <f>+IF(X48&lt;&gt;0,+(Y48/X48)*100,0)</f>
        <v>-4613.9719444714101</v>
      </c>
      <c r="AA48" s="39">
        <f>+AA32-AA47</f>
        <v>247240</v>
      </c>
    </row>
    <row r="49" spans="1:27" ht="25.5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>
        <v>-864006</v>
      </c>
      <c r="L49" s="22">
        <v>1804439</v>
      </c>
      <c r="M49" s="22"/>
      <c r="N49" s="22">
        <v>940433</v>
      </c>
      <c r="O49" s="22"/>
      <c r="P49" s="22"/>
      <c r="Q49" s="22"/>
      <c r="R49" s="22"/>
      <c r="S49" s="22"/>
      <c r="T49" s="22"/>
      <c r="U49" s="22"/>
      <c r="V49" s="22"/>
      <c r="W49" s="22">
        <v>1804438</v>
      </c>
      <c r="X49" s="22">
        <v>1750002</v>
      </c>
      <c r="Y49" s="22">
        <v>54436</v>
      </c>
      <c r="Z49" s="23">
        <v>3.1106250164285529</v>
      </c>
      <c r="AA49" s="20">
        <v>3500000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6695261</v>
      </c>
      <c r="D51" s="48">
        <f t="shared" si="3"/>
        <v>0</v>
      </c>
      <c r="E51" s="49">
        <f t="shared" si="3"/>
        <v>3747240</v>
      </c>
      <c r="F51" s="50">
        <f t="shared" si="3"/>
        <v>3747240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-256355</v>
      </c>
      <c r="L51" s="50">
        <f t="shared" si="3"/>
        <v>1542348</v>
      </c>
      <c r="M51" s="50">
        <f t="shared" si="3"/>
        <v>621598</v>
      </c>
      <c r="N51" s="50">
        <f t="shared" si="3"/>
        <v>1907591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-3775373</v>
      </c>
      <c r="X51" s="50">
        <f t="shared" si="3"/>
        <v>1873614</v>
      </c>
      <c r="Y51" s="50">
        <f t="shared" si="3"/>
        <v>-5648987</v>
      </c>
      <c r="Z51" s="51">
        <f>+IF(X51&lt;&gt;0,+(Y51/X51)*100,0)</f>
        <v>-301.50217707596119</v>
      </c>
      <c r="AA51" s="48">
        <f>SUM(AA48:AA50)</f>
        <v>3747240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6695261</v>
      </c>
      <c r="D53" s="54">
        <f>+D51-D52</f>
        <v>0</v>
      </c>
      <c r="E53" s="55">
        <f t="shared" si="4"/>
        <v>3747240</v>
      </c>
      <c r="F53" s="56">
        <f t="shared" si="4"/>
        <v>3747240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-256355</v>
      </c>
      <c r="L53" s="56">
        <f t="shared" si="4"/>
        <v>1542348</v>
      </c>
      <c r="M53" s="56">
        <f t="shared" si="4"/>
        <v>621598</v>
      </c>
      <c r="N53" s="56">
        <f t="shared" si="4"/>
        <v>1907591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-3775373</v>
      </c>
      <c r="X53" s="56">
        <f t="shared" si="4"/>
        <v>1873614</v>
      </c>
      <c r="Y53" s="56">
        <f t="shared" si="4"/>
        <v>-5648987</v>
      </c>
      <c r="Z53" s="57">
        <f>+IF(X53&lt;&gt;0,+(Y53/X53)*100,0)</f>
        <v>-301.50217707596119</v>
      </c>
      <c r="AA53" s="54">
        <f>+AA51-AA52</f>
        <v>3747240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6695261</v>
      </c>
      <c r="D56" s="48">
        <f>SUM(D53:D55)</f>
        <v>0</v>
      </c>
      <c r="E56" s="49">
        <f t="shared" si="5"/>
        <v>3747240</v>
      </c>
      <c r="F56" s="50">
        <f t="shared" si="5"/>
        <v>3747240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-256355</v>
      </c>
      <c r="L56" s="50">
        <f t="shared" si="5"/>
        <v>1542348</v>
      </c>
      <c r="M56" s="50">
        <f t="shared" si="5"/>
        <v>621598</v>
      </c>
      <c r="N56" s="50">
        <f t="shared" si="5"/>
        <v>1907591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-3775373</v>
      </c>
      <c r="X56" s="50">
        <f t="shared" si="5"/>
        <v>1873614</v>
      </c>
      <c r="Y56" s="50">
        <f t="shared" si="5"/>
        <v>-5648987</v>
      </c>
      <c r="Z56" s="51">
        <f>+IF(X56&lt;&gt;0,+(Y56/X56)*100,0)</f>
        <v>-301.50217707596119</v>
      </c>
      <c r="AA56" s="48">
        <f>SUM(AA53:AA55)</f>
        <v>3747240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6695261</v>
      </c>
      <c r="D59" s="65">
        <f>SUM(D56:D58)</f>
        <v>0</v>
      </c>
      <c r="E59" s="66">
        <f t="shared" si="6"/>
        <v>3747240</v>
      </c>
      <c r="F59" s="67">
        <f t="shared" si="6"/>
        <v>3747240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-256355</v>
      </c>
      <c r="L59" s="67">
        <f t="shared" si="6"/>
        <v>1542348</v>
      </c>
      <c r="M59" s="67">
        <f t="shared" si="6"/>
        <v>621598</v>
      </c>
      <c r="N59" s="67">
        <f t="shared" si="6"/>
        <v>1907591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-3775373</v>
      </c>
      <c r="X59" s="67">
        <f t="shared" si="6"/>
        <v>1873614</v>
      </c>
      <c r="Y59" s="67">
        <f t="shared" si="6"/>
        <v>-5648987</v>
      </c>
      <c r="Z59" s="68">
        <f>+IF(X59&lt;&gt;0,+(Y59/X59)*100,0)</f>
        <v>-301.50217707596119</v>
      </c>
      <c r="AA59" s="65">
        <f>SUM(AA56:AA58)</f>
        <v>3747240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25749064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>
        <v>2247949</v>
      </c>
      <c r="L6" s="22">
        <v>2640546</v>
      </c>
      <c r="M6" s="22">
        <v>2368806</v>
      </c>
      <c r="N6" s="22">
        <v>7257301</v>
      </c>
      <c r="O6" s="22"/>
      <c r="P6" s="22"/>
      <c r="Q6" s="22"/>
      <c r="R6" s="22"/>
      <c r="S6" s="22"/>
      <c r="T6" s="22"/>
      <c r="U6" s="22"/>
      <c r="V6" s="22"/>
      <c r="W6" s="22">
        <v>14223342</v>
      </c>
      <c r="X6" s="22">
        <v>16866252</v>
      </c>
      <c r="Y6" s="22">
        <v>-2642910</v>
      </c>
      <c r="Z6" s="23">
        <v>-15.669812119491633</v>
      </c>
      <c r="AA6" s="20">
        <v>33732513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25749064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2247949</v>
      </c>
      <c r="L32" s="31">
        <f t="shared" si="0"/>
        <v>2640546</v>
      </c>
      <c r="M32" s="31">
        <f t="shared" si="0"/>
        <v>2368806</v>
      </c>
      <c r="N32" s="31">
        <f t="shared" si="0"/>
        <v>7257301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14223342</v>
      </c>
      <c r="X32" s="31">
        <f t="shared" si="0"/>
        <v>16866252</v>
      </c>
      <c r="Y32" s="31">
        <f t="shared" si="0"/>
        <v>-2642910</v>
      </c>
      <c r="Z32" s="32">
        <f>+IF(X32&lt;&gt;0,+(Y32/X32)*100,0)</f>
        <v>-15.669812119491633</v>
      </c>
      <c r="AA32" s="29">
        <f>SUM(AA6:AA31)</f>
        <v>33732513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>
        <v>311563</v>
      </c>
      <c r="L34" s="22">
        <v>308063</v>
      </c>
      <c r="M34" s="22">
        <v>448799</v>
      </c>
      <c r="N34" s="22">
        <v>1068425</v>
      </c>
      <c r="O34" s="22"/>
      <c r="P34" s="22"/>
      <c r="Q34" s="22"/>
      <c r="R34" s="22"/>
      <c r="S34" s="22"/>
      <c r="T34" s="22"/>
      <c r="U34" s="22"/>
      <c r="V34" s="22"/>
      <c r="W34" s="22">
        <v>1881925</v>
      </c>
      <c r="X34" s="22">
        <v>1585950</v>
      </c>
      <c r="Y34" s="22">
        <v>295975</v>
      </c>
      <c r="Z34" s="23">
        <v>18.662315962041678</v>
      </c>
      <c r="AA34" s="20">
        <v>3171891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22326648</v>
      </c>
      <c r="D36" s="20"/>
      <c r="E36" s="21">
        <v>24748613</v>
      </c>
      <c r="F36" s="22">
        <v>24748613</v>
      </c>
      <c r="G36" s="22">
        <v>435284</v>
      </c>
      <c r="H36" s="22">
        <v>3049173</v>
      </c>
      <c r="I36" s="22"/>
      <c r="J36" s="22">
        <v>3484457</v>
      </c>
      <c r="K36" s="22">
        <v>2810383</v>
      </c>
      <c r="L36" s="22">
        <v>2235703</v>
      </c>
      <c r="M36" s="22">
        <v>1666856</v>
      </c>
      <c r="N36" s="22">
        <v>6712942</v>
      </c>
      <c r="O36" s="22"/>
      <c r="P36" s="22"/>
      <c r="Q36" s="22"/>
      <c r="R36" s="22"/>
      <c r="S36" s="22"/>
      <c r="T36" s="22"/>
      <c r="U36" s="22"/>
      <c r="V36" s="22"/>
      <c r="W36" s="22">
        <v>10197399</v>
      </c>
      <c r="X36" s="22">
        <v>12374304</v>
      </c>
      <c r="Y36" s="22">
        <v>-2176905</v>
      </c>
      <c r="Z36" s="23">
        <v>-17.592140939805585</v>
      </c>
      <c r="AA36" s="20">
        <v>24748613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1300002</v>
      </c>
      <c r="Y38" s="22">
        <v>-1300002</v>
      </c>
      <c r="Z38" s="23">
        <v>-100</v>
      </c>
      <c r="AA38" s="20">
        <v>2600000</v>
      </c>
    </row>
    <row r="39" spans="1:27" ht="13.5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4571195</v>
      </c>
      <c r="G39" s="22">
        <v>351644</v>
      </c>
      <c r="H39" s="22">
        <v>351644</v>
      </c>
      <c r="I39" s="22">
        <v>351644</v>
      </c>
      <c r="J39" s="22">
        <v>1054932</v>
      </c>
      <c r="K39" s="22">
        <v>351644</v>
      </c>
      <c r="L39" s="22">
        <v>351644</v>
      </c>
      <c r="M39" s="22">
        <v>351644</v>
      </c>
      <c r="N39" s="22">
        <v>1054932</v>
      </c>
      <c r="O39" s="22"/>
      <c r="P39" s="22"/>
      <c r="Q39" s="22"/>
      <c r="R39" s="22"/>
      <c r="S39" s="22"/>
      <c r="T39" s="22"/>
      <c r="U39" s="22"/>
      <c r="V39" s="22"/>
      <c r="W39" s="22">
        <v>2109864</v>
      </c>
      <c r="X39" s="22">
        <v>2285598</v>
      </c>
      <c r="Y39" s="22">
        <v>-175734</v>
      </c>
      <c r="Z39" s="23">
        <v>-7.6887536653427251</v>
      </c>
      <c r="AA39" s="20">
        <v>4571195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817391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>
        <v>1111397</v>
      </c>
      <c r="N41" s="22">
        <v>1111397</v>
      </c>
      <c r="O41" s="22"/>
      <c r="P41" s="22"/>
      <c r="Q41" s="22"/>
      <c r="R41" s="22"/>
      <c r="S41" s="22"/>
      <c r="T41" s="22"/>
      <c r="U41" s="22"/>
      <c r="V41" s="22"/>
      <c r="W41" s="22">
        <v>4386276</v>
      </c>
      <c r="X41" s="22">
        <v>408696</v>
      </c>
      <c r="Y41" s="22">
        <v>3977580</v>
      </c>
      <c r="Z41" s="23">
        <v>973.23683128780317</v>
      </c>
      <c r="AA41" s="20">
        <v>817391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41835</v>
      </c>
      <c r="G44" s="22">
        <v>10917</v>
      </c>
      <c r="H44" s="22">
        <v>120247</v>
      </c>
      <c r="I44" s="22">
        <v>18528</v>
      </c>
      <c r="J44" s="22">
        <v>149692</v>
      </c>
      <c r="K44" s="22">
        <v>5037</v>
      </c>
      <c r="L44" s="22">
        <v>2712</v>
      </c>
      <c r="M44" s="22">
        <v>-16257</v>
      </c>
      <c r="N44" s="22">
        <v>-8508</v>
      </c>
      <c r="O44" s="22"/>
      <c r="P44" s="22"/>
      <c r="Q44" s="22"/>
      <c r="R44" s="22"/>
      <c r="S44" s="22"/>
      <c r="T44" s="22"/>
      <c r="U44" s="22"/>
      <c r="V44" s="22"/>
      <c r="W44" s="22">
        <v>141184</v>
      </c>
      <c r="X44" s="22">
        <v>20922</v>
      </c>
      <c r="Y44" s="22">
        <v>120262</v>
      </c>
      <c r="Z44" s="23">
        <v>574.81120351782818</v>
      </c>
      <c r="AA44" s="20">
        <v>41835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37675120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35950925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3478627</v>
      </c>
      <c r="L47" s="31">
        <f t="shared" si="1"/>
        <v>2898122</v>
      </c>
      <c r="M47" s="31">
        <f t="shared" si="1"/>
        <v>3562439</v>
      </c>
      <c r="N47" s="31">
        <f t="shared" si="1"/>
        <v>9939188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18716648</v>
      </c>
      <c r="X47" s="31">
        <f t="shared" si="1"/>
        <v>17975472</v>
      </c>
      <c r="Y47" s="31">
        <f t="shared" si="1"/>
        <v>741176</v>
      </c>
      <c r="Z47" s="32">
        <f>+IF(X47&lt;&gt;0,+(Y47/X47)*100,0)</f>
        <v>4.1232630775981844</v>
      </c>
      <c r="AA47" s="29">
        <f>SUM(AA34:AA46)</f>
        <v>35950925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-2218412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-1230678</v>
      </c>
      <c r="L48" s="41">
        <f t="shared" si="2"/>
        <v>-257576</v>
      </c>
      <c r="M48" s="41">
        <f t="shared" si="2"/>
        <v>-1193633</v>
      </c>
      <c r="N48" s="41">
        <f t="shared" si="2"/>
        <v>-2681887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-4493306</v>
      </c>
      <c r="X48" s="41">
        <f t="shared" si="2"/>
        <v>-1109220</v>
      </c>
      <c r="Y48" s="41">
        <f t="shared" si="2"/>
        <v>-3384086</v>
      </c>
      <c r="Z48" s="42">
        <f>+IF(X48&lt;&gt;0,+(Y48/X48)*100,0)</f>
        <v>305.08699807071633</v>
      </c>
      <c r="AA48" s="39">
        <f>+AA32-AA47</f>
        <v>-2218412</v>
      </c>
    </row>
    <row r="49" spans="1:27" ht="25.5" x14ac:dyDescent="0.25">
      <c r="A49" s="43" t="s">
        <v>74</v>
      </c>
      <c r="B49" s="15" t="s">
        <v>32</v>
      </c>
      <c r="C49" s="20">
        <v>1741162</v>
      </c>
      <c r="D49" s="20"/>
      <c r="E49" s="21">
        <v>13700000</v>
      </c>
      <c r="F49" s="22">
        <v>13700000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>
        <v>-35267</v>
      </c>
      <c r="N49" s="22">
        <v>-35267</v>
      </c>
      <c r="O49" s="22"/>
      <c r="P49" s="22"/>
      <c r="Q49" s="22"/>
      <c r="R49" s="22"/>
      <c r="S49" s="22"/>
      <c r="T49" s="22"/>
      <c r="U49" s="22"/>
      <c r="V49" s="22"/>
      <c r="W49" s="22">
        <v>3556053</v>
      </c>
      <c r="X49" s="22">
        <v>6850002</v>
      </c>
      <c r="Y49" s="22">
        <v>-3293949</v>
      </c>
      <c r="Z49" s="23">
        <v>-48.086832675377323</v>
      </c>
      <c r="AA49" s="20">
        <v>13700000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-10184894</v>
      </c>
      <c r="D51" s="48">
        <f t="shared" si="3"/>
        <v>0</v>
      </c>
      <c r="E51" s="49">
        <f t="shared" si="3"/>
        <v>11481588</v>
      </c>
      <c r="F51" s="50">
        <f t="shared" si="3"/>
        <v>11481588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-1230678</v>
      </c>
      <c r="L51" s="50">
        <f t="shared" si="3"/>
        <v>-257576</v>
      </c>
      <c r="M51" s="50">
        <f t="shared" si="3"/>
        <v>-1228900</v>
      </c>
      <c r="N51" s="50">
        <f t="shared" si="3"/>
        <v>-2717154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-937253</v>
      </c>
      <c r="X51" s="50">
        <f t="shared" si="3"/>
        <v>5740782</v>
      </c>
      <c r="Y51" s="50">
        <f t="shared" si="3"/>
        <v>-6678035</v>
      </c>
      <c r="Z51" s="51">
        <f>+IF(X51&lt;&gt;0,+(Y51/X51)*100,0)</f>
        <v>-116.3262252424844</v>
      </c>
      <c r="AA51" s="48">
        <f>SUM(AA48:AA50)</f>
        <v>11481588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-10184894</v>
      </c>
      <c r="D53" s="54">
        <f>+D51-D52</f>
        <v>0</v>
      </c>
      <c r="E53" s="55">
        <f t="shared" si="4"/>
        <v>11481588</v>
      </c>
      <c r="F53" s="56">
        <f t="shared" si="4"/>
        <v>11481588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-1230678</v>
      </c>
      <c r="L53" s="56">
        <f t="shared" si="4"/>
        <v>-257576</v>
      </c>
      <c r="M53" s="56">
        <f t="shared" si="4"/>
        <v>-1228900</v>
      </c>
      <c r="N53" s="56">
        <f t="shared" si="4"/>
        <v>-2717154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-937253</v>
      </c>
      <c r="X53" s="56">
        <f t="shared" si="4"/>
        <v>5740782</v>
      </c>
      <c r="Y53" s="56">
        <f t="shared" si="4"/>
        <v>-6678035</v>
      </c>
      <c r="Z53" s="57">
        <f>+IF(X53&lt;&gt;0,+(Y53/X53)*100,0)</f>
        <v>-116.3262252424844</v>
      </c>
      <c r="AA53" s="54">
        <f>+AA51-AA52</f>
        <v>11481588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-10184894</v>
      </c>
      <c r="D56" s="48">
        <f>SUM(D53:D55)</f>
        <v>0</v>
      </c>
      <c r="E56" s="49">
        <f t="shared" si="5"/>
        <v>11481588</v>
      </c>
      <c r="F56" s="50">
        <f t="shared" si="5"/>
        <v>11481588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-1230678</v>
      </c>
      <c r="L56" s="50">
        <f t="shared" si="5"/>
        <v>-257576</v>
      </c>
      <c r="M56" s="50">
        <f t="shared" si="5"/>
        <v>-1228900</v>
      </c>
      <c r="N56" s="50">
        <f t="shared" si="5"/>
        <v>-2717154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-937253</v>
      </c>
      <c r="X56" s="50">
        <f t="shared" si="5"/>
        <v>5740782</v>
      </c>
      <c r="Y56" s="50">
        <f t="shared" si="5"/>
        <v>-6678035</v>
      </c>
      <c r="Z56" s="51">
        <f>+IF(X56&lt;&gt;0,+(Y56/X56)*100,0)</f>
        <v>-116.3262252424844</v>
      </c>
      <c r="AA56" s="48">
        <f>SUM(AA53:AA55)</f>
        <v>11481588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-10184894</v>
      </c>
      <c r="D59" s="65">
        <f>SUM(D56:D58)</f>
        <v>0</v>
      </c>
      <c r="E59" s="66">
        <f t="shared" si="6"/>
        <v>11481588</v>
      </c>
      <c r="F59" s="67">
        <f t="shared" si="6"/>
        <v>11481588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-1230678</v>
      </c>
      <c r="L59" s="67">
        <f t="shared" si="6"/>
        <v>-257576</v>
      </c>
      <c r="M59" s="67">
        <f t="shared" si="6"/>
        <v>-1228900</v>
      </c>
      <c r="N59" s="67">
        <f t="shared" si="6"/>
        <v>-2717154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-937253</v>
      </c>
      <c r="X59" s="67">
        <f t="shared" si="6"/>
        <v>5740782</v>
      </c>
      <c r="Y59" s="67">
        <f t="shared" si="6"/>
        <v>-6678035</v>
      </c>
      <c r="Z59" s="68">
        <f>+IF(X59&lt;&gt;0,+(Y59/X59)*100,0)</f>
        <v>-116.3262252424844</v>
      </c>
      <c r="AA59" s="65">
        <f>SUM(AA56:AA58)</f>
        <v>11481588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>
        <v>765264</v>
      </c>
      <c r="L6" s="22">
        <v>723238</v>
      </c>
      <c r="M6" s="22">
        <v>738199</v>
      </c>
      <c r="N6" s="22">
        <v>2226701</v>
      </c>
      <c r="O6" s="22"/>
      <c r="P6" s="22"/>
      <c r="Q6" s="22"/>
      <c r="R6" s="22"/>
      <c r="S6" s="22"/>
      <c r="T6" s="22"/>
      <c r="U6" s="22"/>
      <c r="V6" s="22"/>
      <c r="W6" s="22">
        <v>4317935</v>
      </c>
      <c r="X6" s="22">
        <v>7796844</v>
      </c>
      <c r="Y6" s="22">
        <v>-3478909</v>
      </c>
      <c r="Z6" s="23">
        <v>-44.619451152286743</v>
      </c>
      <c r="AA6" s="20">
        <v>15593686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765264</v>
      </c>
      <c r="L32" s="31">
        <f t="shared" si="0"/>
        <v>723238</v>
      </c>
      <c r="M32" s="31">
        <f t="shared" si="0"/>
        <v>738199</v>
      </c>
      <c r="N32" s="31">
        <f t="shared" si="0"/>
        <v>2226701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4317935</v>
      </c>
      <c r="X32" s="31">
        <f t="shared" si="0"/>
        <v>7796844</v>
      </c>
      <c r="Y32" s="31">
        <f t="shared" si="0"/>
        <v>-3478909</v>
      </c>
      <c r="Z32" s="32">
        <f>+IF(X32&lt;&gt;0,+(Y32/X32)*100,0)</f>
        <v>-44.619451152286743</v>
      </c>
      <c r="AA32" s="29">
        <f>SUM(AA6:AA31)</f>
        <v>15593686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4078835</v>
      </c>
      <c r="G34" s="22">
        <v>328763</v>
      </c>
      <c r="H34" s="22">
        <v>297046</v>
      </c>
      <c r="I34" s="22">
        <v>328805</v>
      </c>
      <c r="J34" s="22">
        <v>954614</v>
      </c>
      <c r="K34" s="22">
        <v>325435</v>
      </c>
      <c r="L34" s="22">
        <v>309199</v>
      </c>
      <c r="M34" s="22">
        <v>171768</v>
      </c>
      <c r="N34" s="22">
        <v>806402</v>
      </c>
      <c r="O34" s="22"/>
      <c r="P34" s="22"/>
      <c r="Q34" s="22"/>
      <c r="R34" s="22"/>
      <c r="S34" s="22"/>
      <c r="T34" s="22"/>
      <c r="U34" s="22"/>
      <c r="V34" s="22"/>
      <c r="W34" s="22">
        <v>1761016</v>
      </c>
      <c r="X34" s="22">
        <v>2039418</v>
      </c>
      <c r="Y34" s="22">
        <v>-278402</v>
      </c>
      <c r="Z34" s="23">
        <v>-13.651051427417038</v>
      </c>
      <c r="AA34" s="20">
        <v>4078835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18041736</v>
      </c>
      <c r="G36" s="22"/>
      <c r="H36" s="22">
        <v>2649854</v>
      </c>
      <c r="I36" s="22">
        <v>2748893</v>
      </c>
      <c r="J36" s="22">
        <v>5398747</v>
      </c>
      <c r="K36" s="22"/>
      <c r="L36" s="22">
        <v>1553557</v>
      </c>
      <c r="M36" s="22">
        <v>4842436</v>
      </c>
      <c r="N36" s="22">
        <v>6395993</v>
      </c>
      <c r="O36" s="22"/>
      <c r="P36" s="22"/>
      <c r="Q36" s="22"/>
      <c r="R36" s="22"/>
      <c r="S36" s="22"/>
      <c r="T36" s="22"/>
      <c r="U36" s="22"/>
      <c r="V36" s="22"/>
      <c r="W36" s="22">
        <v>11794740</v>
      </c>
      <c r="X36" s="22">
        <v>9020868</v>
      </c>
      <c r="Y36" s="22">
        <v>2773872</v>
      </c>
      <c r="Z36" s="23">
        <v>30.749502154338142</v>
      </c>
      <c r="AA36" s="20">
        <v>18041736</v>
      </c>
    </row>
    <row r="37" spans="1:27" ht="13.5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510</v>
      </c>
      <c r="L37" s="22"/>
      <c r="M37" s="22">
        <v>200</v>
      </c>
      <c r="N37" s="22">
        <v>710</v>
      </c>
      <c r="O37" s="22"/>
      <c r="P37" s="22"/>
      <c r="Q37" s="22"/>
      <c r="R37" s="22"/>
      <c r="S37" s="22"/>
      <c r="T37" s="22"/>
      <c r="U37" s="22"/>
      <c r="V37" s="22"/>
      <c r="W37" s="22">
        <v>710</v>
      </c>
      <c r="X37" s="22">
        <v>75000</v>
      </c>
      <c r="Y37" s="22">
        <v>-74290</v>
      </c>
      <c r="Z37" s="23">
        <v>-99.053333333333342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1953390</v>
      </c>
      <c r="Y38" s="22">
        <v>-1953390</v>
      </c>
      <c r="Z38" s="23">
        <v>-100</v>
      </c>
      <c r="AA38" s="20">
        <v>3906782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>
        <v>213354</v>
      </c>
      <c r="L39" s="22">
        <v>53338</v>
      </c>
      <c r="M39" s="22">
        <v>53338</v>
      </c>
      <c r="N39" s="22">
        <v>320030</v>
      </c>
      <c r="O39" s="22"/>
      <c r="P39" s="22"/>
      <c r="Q39" s="22"/>
      <c r="R39" s="22"/>
      <c r="S39" s="22"/>
      <c r="T39" s="22"/>
      <c r="U39" s="22"/>
      <c r="V39" s="22"/>
      <c r="W39" s="22">
        <v>320030</v>
      </c>
      <c r="X39" s="22">
        <v>1347726</v>
      </c>
      <c r="Y39" s="22">
        <v>-1027696</v>
      </c>
      <c r="Z39" s="23">
        <v>-76.254075383275236</v>
      </c>
      <c r="AA39" s="20">
        <v>2695455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>
        <v>194701</v>
      </c>
      <c r="L42" s="22"/>
      <c r="M42" s="22">
        <v>194608</v>
      </c>
      <c r="N42" s="22">
        <v>389309</v>
      </c>
      <c r="O42" s="22"/>
      <c r="P42" s="22"/>
      <c r="Q42" s="22"/>
      <c r="R42" s="22"/>
      <c r="S42" s="22"/>
      <c r="T42" s="22"/>
      <c r="U42" s="22"/>
      <c r="V42" s="22"/>
      <c r="W42" s="22">
        <v>576569</v>
      </c>
      <c r="X42" s="22">
        <v>660000</v>
      </c>
      <c r="Y42" s="22">
        <v>-83431</v>
      </c>
      <c r="Z42" s="23">
        <v>-12.641060606060606</v>
      </c>
      <c r="AA42" s="20">
        <v>1320000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3023191</v>
      </c>
      <c r="G44" s="22">
        <v>2622</v>
      </c>
      <c r="H44" s="22">
        <v>2446</v>
      </c>
      <c r="I44" s="22">
        <v>2697</v>
      </c>
      <c r="J44" s="22">
        <v>7765</v>
      </c>
      <c r="K44" s="22">
        <v>2698</v>
      </c>
      <c r="L44" s="22">
        <v>2153</v>
      </c>
      <c r="M44" s="22">
        <v>1021107</v>
      </c>
      <c r="N44" s="22">
        <v>1025958</v>
      </c>
      <c r="O44" s="22"/>
      <c r="P44" s="22"/>
      <c r="Q44" s="22"/>
      <c r="R44" s="22"/>
      <c r="S44" s="22"/>
      <c r="T44" s="22"/>
      <c r="U44" s="22"/>
      <c r="V44" s="22"/>
      <c r="W44" s="22">
        <v>1033723</v>
      </c>
      <c r="X44" s="22">
        <v>1511598</v>
      </c>
      <c r="Y44" s="22">
        <v>-477875</v>
      </c>
      <c r="Z44" s="23">
        <v>-31.613894699516671</v>
      </c>
      <c r="AA44" s="20">
        <v>3023191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33215999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736698</v>
      </c>
      <c r="L47" s="31">
        <f t="shared" si="1"/>
        <v>1918247</v>
      </c>
      <c r="M47" s="31">
        <f t="shared" si="1"/>
        <v>6283457</v>
      </c>
      <c r="N47" s="31">
        <f t="shared" si="1"/>
        <v>8938402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15486788</v>
      </c>
      <c r="X47" s="31">
        <f t="shared" si="1"/>
        <v>16608000</v>
      </c>
      <c r="Y47" s="31">
        <f t="shared" si="1"/>
        <v>-1121212</v>
      </c>
      <c r="Z47" s="32">
        <f>+IF(X47&lt;&gt;0,+(Y47/X47)*100,0)</f>
        <v>-6.7510356454720615</v>
      </c>
      <c r="AA47" s="29">
        <f>SUM(AA34:AA46)</f>
        <v>33215999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-17622313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28566</v>
      </c>
      <c r="L48" s="41">
        <f t="shared" si="2"/>
        <v>-1195009</v>
      </c>
      <c r="M48" s="41">
        <f t="shared" si="2"/>
        <v>-5545258</v>
      </c>
      <c r="N48" s="41">
        <f t="shared" si="2"/>
        <v>-6711701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-11168853</v>
      </c>
      <c r="X48" s="41">
        <f t="shared" si="2"/>
        <v>-8811156</v>
      </c>
      <c r="Y48" s="41">
        <f t="shared" si="2"/>
        <v>-2357697</v>
      </c>
      <c r="Z48" s="42">
        <f>+IF(X48&lt;&gt;0,+(Y48/X48)*100,0)</f>
        <v>26.758089403932921</v>
      </c>
      <c r="AA48" s="39">
        <f>+AA32-AA47</f>
        <v>-17622313</v>
      </c>
    </row>
    <row r="49" spans="1:27" ht="25.5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17000000</v>
      </c>
      <c r="G49" s="22"/>
      <c r="H49" s="22">
        <v>1824096</v>
      </c>
      <c r="I49" s="22"/>
      <c r="J49" s="22">
        <v>1824096</v>
      </c>
      <c r="K49" s="22">
        <v>1021945</v>
      </c>
      <c r="L49" s="22">
        <v>1121365</v>
      </c>
      <c r="M49" s="22">
        <v>4029836</v>
      </c>
      <c r="N49" s="22">
        <v>6173146</v>
      </c>
      <c r="O49" s="22"/>
      <c r="P49" s="22"/>
      <c r="Q49" s="22"/>
      <c r="R49" s="22"/>
      <c r="S49" s="22"/>
      <c r="T49" s="22"/>
      <c r="U49" s="22"/>
      <c r="V49" s="22"/>
      <c r="W49" s="22">
        <v>7997242</v>
      </c>
      <c r="X49" s="22">
        <v>8500002</v>
      </c>
      <c r="Y49" s="22">
        <v>-502760</v>
      </c>
      <c r="Z49" s="23">
        <v>-5.9148221376889092</v>
      </c>
      <c r="AA49" s="20">
        <v>17000000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-622313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1050511</v>
      </c>
      <c r="L51" s="50">
        <f t="shared" si="3"/>
        <v>-73644</v>
      </c>
      <c r="M51" s="50">
        <f t="shared" si="3"/>
        <v>-1515422</v>
      </c>
      <c r="N51" s="50">
        <f t="shared" si="3"/>
        <v>-538555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-3171611</v>
      </c>
      <c r="X51" s="50">
        <f t="shared" si="3"/>
        <v>-311154</v>
      </c>
      <c r="Y51" s="50">
        <f t="shared" si="3"/>
        <v>-2860457</v>
      </c>
      <c r="Z51" s="51">
        <f>+IF(X51&lt;&gt;0,+(Y51/X51)*100,0)</f>
        <v>919.30587426161969</v>
      </c>
      <c r="AA51" s="48">
        <f>SUM(AA48:AA50)</f>
        <v>-622313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-622313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1050511</v>
      </c>
      <c r="L53" s="56">
        <f t="shared" si="4"/>
        <v>-73644</v>
      </c>
      <c r="M53" s="56">
        <f t="shared" si="4"/>
        <v>-1515422</v>
      </c>
      <c r="N53" s="56">
        <f t="shared" si="4"/>
        <v>-538555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-3171611</v>
      </c>
      <c r="X53" s="56">
        <f t="shared" si="4"/>
        <v>-311154</v>
      </c>
      <c r="Y53" s="56">
        <f t="shared" si="4"/>
        <v>-2860457</v>
      </c>
      <c r="Z53" s="57">
        <f>+IF(X53&lt;&gt;0,+(Y53/X53)*100,0)</f>
        <v>919.30587426161969</v>
      </c>
      <c r="AA53" s="54">
        <f>+AA51-AA52</f>
        <v>-622313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-622313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1050511</v>
      </c>
      <c r="L56" s="50">
        <f t="shared" si="5"/>
        <v>-73644</v>
      </c>
      <c r="M56" s="50">
        <f t="shared" si="5"/>
        <v>-1515422</v>
      </c>
      <c r="N56" s="50">
        <f t="shared" si="5"/>
        <v>-538555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-3171611</v>
      </c>
      <c r="X56" s="50">
        <f t="shared" si="5"/>
        <v>-311154</v>
      </c>
      <c r="Y56" s="50">
        <f t="shared" si="5"/>
        <v>-2860457</v>
      </c>
      <c r="Z56" s="51">
        <f>+IF(X56&lt;&gt;0,+(Y56/X56)*100,0)</f>
        <v>919.30587426161969</v>
      </c>
      <c r="AA56" s="48">
        <f>SUM(AA53:AA55)</f>
        <v>-622313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-622313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1050511</v>
      </c>
      <c r="L59" s="67">
        <f t="shared" si="6"/>
        <v>-73644</v>
      </c>
      <c r="M59" s="67">
        <f t="shared" si="6"/>
        <v>-1515422</v>
      </c>
      <c r="N59" s="67">
        <f t="shared" si="6"/>
        <v>-538555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-3171611</v>
      </c>
      <c r="X59" s="67">
        <f t="shared" si="6"/>
        <v>-311154</v>
      </c>
      <c r="Y59" s="67">
        <f t="shared" si="6"/>
        <v>-2860457</v>
      </c>
      <c r="Z59" s="68">
        <f>+IF(X59&lt;&gt;0,+(Y59/X59)*100,0)</f>
        <v>919.30587426161969</v>
      </c>
      <c r="AA59" s="65">
        <f>SUM(AA56:AA58)</f>
        <v>-622313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52612706</v>
      </c>
      <c r="G6" s="22">
        <v>5493366</v>
      </c>
      <c r="H6" s="22">
        <v>9059188</v>
      </c>
      <c r="I6" s="22">
        <v>7756723</v>
      </c>
      <c r="J6" s="22">
        <v>22309277</v>
      </c>
      <c r="K6" s="22">
        <v>4740808</v>
      </c>
      <c r="L6" s="22">
        <v>4864716</v>
      </c>
      <c r="M6" s="22">
        <v>3565474</v>
      </c>
      <c r="N6" s="22">
        <v>13170998</v>
      </c>
      <c r="O6" s="22"/>
      <c r="P6" s="22"/>
      <c r="Q6" s="22"/>
      <c r="R6" s="22"/>
      <c r="S6" s="22"/>
      <c r="T6" s="22"/>
      <c r="U6" s="22"/>
      <c r="V6" s="22"/>
      <c r="W6" s="22">
        <v>35480275</v>
      </c>
      <c r="X6" s="22">
        <v>26306352</v>
      </c>
      <c r="Y6" s="22">
        <v>9173923</v>
      </c>
      <c r="Z6" s="23">
        <v>34.873413843166091</v>
      </c>
      <c r="AA6" s="20">
        <v>52612706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6815022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>
        <v>4318</v>
      </c>
      <c r="L13" s="22">
        <v>47618</v>
      </c>
      <c r="M13" s="22">
        <v>40197</v>
      </c>
      <c r="N13" s="22">
        <v>92133</v>
      </c>
      <c r="O13" s="22"/>
      <c r="P13" s="22"/>
      <c r="Q13" s="22"/>
      <c r="R13" s="22"/>
      <c r="S13" s="22"/>
      <c r="T13" s="22"/>
      <c r="U13" s="22"/>
      <c r="V13" s="22"/>
      <c r="W13" s="22">
        <v>109888</v>
      </c>
      <c r="X13" s="22">
        <v>52710</v>
      </c>
      <c r="Y13" s="22">
        <v>57178</v>
      </c>
      <c r="Z13" s="23">
        <v>108.47656991083285</v>
      </c>
      <c r="AA13" s="20">
        <v>105420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>
        <v>16837</v>
      </c>
      <c r="L19" s="22">
        <v>9101</v>
      </c>
      <c r="M19" s="22"/>
      <c r="N19" s="22">
        <v>25938</v>
      </c>
      <c r="O19" s="22"/>
      <c r="P19" s="22"/>
      <c r="Q19" s="22"/>
      <c r="R19" s="22"/>
      <c r="S19" s="22"/>
      <c r="T19" s="22"/>
      <c r="U19" s="22"/>
      <c r="V19" s="22"/>
      <c r="W19" s="22">
        <v>59570</v>
      </c>
      <c r="X19" s="22">
        <v>47826</v>
      </c>
      <c r="Y19" s="22">
        <v>11744</v>
      </c>
      <c r="Z19" s="23">
        <v>24.55568101032911</v>
      </c>
      <c r="AA19" s="20">
        <v>95652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495000</v>
      </c>
      <c r="Y25" s="22">
        <v>-495000</v>
      </c>
      <c r="Z25" s="23">
        <v>-100</v>
      </c>
      <c r="AA25" s="20">
        <v>990000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56878142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53803778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4761963</v>
      </c>
      <c r="L32" s="31">
        <f t="shared" si="0"/>
        <v>4921435</v>
      </c>
      <c r="M32" s="31">
        <f t="shared" si="0"/>
        <v>3605671</v>
      </c>
      <c r="N32" s="31">
        <f t="shared" si="0"/>
        <v>13289069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35649733</v>
      </c>
      <c r="X32" s="31">
        <f t="shared" si="0"/>
        <v>26901888</v>
      </c>
      <c r="Y32" s="31">
        <f t="shared" si="0"/>
        <v>8747845</v>
      </c>
      <c r="Z32" s="32">
        <f>+IF(X32&lt;&gt;0,+(Y32/X32)*100,0)</f>
        <v>32.517587613181647</v>
      </c>
      <c r="AA32" s="29">
        <f>SUM(AA6:AA31)</f>
        <v>53803778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>
        <v>309229</v>
      </c>
      <c r="L34" s="22">
        <v>311488</v>
      </c>
      <c r="M34" s="22">
        <v>315829</v>
      </c>
      <c r="N34" s="22">
        <v>936546</v>
      </c>
      <c r="O34" s="22"/>
      <c r="P34" s="22"/>
      <c r="Q34" s="22"/>
      <c r="R34" s="22"/>
      <c r="S34" s="22"/>
      <c r="T34" s="22"/>
      <c r="U34" s="22"/>
      <c r="V34" s="22"/>
      <c r="W34" s="22">
        <v>1864449</v>
      </c>
      <c r="X34" s="22">
        <v>1673856</v>
      </c>
      <c r="Y34" s="22">
        <v>190593</v>
      </c>
      <c r="Z34" s="23">
        <v>11.386463351686167</v>
      </c>
      <c r="AA34" s="20">
        <v>3347715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43602976</v>
      </c>
      <c r="G36" s="22"/>
      <c r="H36" s="22">
        <v>5681590</v>
      </c>
      <c r="I36" s="22">
        <v>5949039</v>
      </c>
      <c r="J36" s="22">
        <v>11630629</v>
      </c>
      <c r="K36" s="22">
        <v>9058534</v>
      </c>
      <c r="L36" s="22">
        <v>2714138</v>
      </c>
      <c r="M36" s="22">
        <v>1327119</v>
      </c>
      <c r="N36" s="22">
        <v>13099791</v>
      </c>
      <c r="O36" s="22"/>
      <c r="P36" s="22"/>
      <c r="Q36" s="22"/>
      <c r="R36" s="22"/>
      <c r="S36" s="22"/>
      <c r="T36" s="22"/>
      <c r="U36" s="22"/>
      <c r="V36" s="22"/>
      <c r="W36" s="22">
        <v>24730420</v>
      </c>
      <c r="X36" s="22">
        <v>21801486</v>
      </c>
      <c r="Y36" s="22">
        <v>2928934</v>
      </c>
      <c r="Z36" s="23">
        <v>13.434561295500682</v>
      </c>
      <c r="AA36" s="20">
        <v>43602976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>
        <v>92232</v>
      </c>
      <c r="L39" s="22">
        <v>89256</v>
      </c>
      <c r="M39" s="22">
        <v>92232</v>
      </c>
      <c r="N39" s="22">
        <v>273720</v>
      </c>
      <c r="O39" s="22"/>
      <c r="P39" s="22"/>
      <c r="Q39" s="22"/>
      <c r="R39" s="22"/>
      <c r="S39" s="22"/>
      <c r="T39" s="22"/>
      <c r="U39" s="22"/>
      <c r="V39" s="22"/>
      <c r="W39" s="22">
        <v>547440</v>
      </c>
      <c r="X39" s="22">
        <v>581646</v>
      </c>
      <c r="Y39" s="22">
        <v>-34206</v>
      </c>
      <c r="Z39" s="23">
        <v>-5.8808966278458028</v>
      </c>
      <c r="AA39" s="20">
        <v>1163296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8001673</v>
      </c>
      <c r="D41" s="20"/>
      <c r="E41" s="21">
        <v>4095654</v>
      </c>
      <c r="F41" s="22">
        <v>4095654</v>
      </c>
      <c r="G41" s="22"/>
      <c r="H41" s="22">
        <v>173456</v>
      </c>
      <c r="I41" s="22">
        <v>69337</v>
      </c>
      <c r="J41" s="22">
        <v>242793</v>
      </c>
      <c r="K41" s="22">
        <v>70153</v>
      </c>
      <c r="L41" s="22">
        <v>250304</v>
      </c>
      <c r="M41" s="22">
        <v>321806</v>
      </c>
      <c r="N41" s="22">
        <v>642263</v>
      </c>
      <c r="O41" s="22"/>
      <c r="P41" s="22"/>
      <c r="Q41" s="22"/>
      <c r="R41" s="22"/>
      <c r="S41" s="22"/>
      <c r="T41" s="22"/>
      <c r="U41" s="22"/>
      <c r="V41" s="22"/>
      <c r="W41" s="22">
        <v>885056</v>
      </c>
      <c r="X41" s="22">
        <v>2047830</v>
      </c>
      <c r="Y41" s="22">
        <v>-1162774</v>
      </c>
      <c r="Z41" s="23">
        <v>-56.780787467709729</v>
      </c>
      <c r="AA41" s="20">
        <v>4095654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>
        <v>332513</v>
      </c>
      <c r="L44" s="22">
        <v>220996</v>
      </c>
      <c r="M44" s="22">
        <v>250267</v>
      </c>
      <c r="N44" s="22">
        <v>803776</v>
      </c>
      <c r="O44" s="22"/>
      <c r="P44" s="22"/>
      <c r="Q44" s="22"/>
      <c r="R44" s="22"/>
      <c r="S44" s="22"/>
      <c r="T44" s="22"/>
      <c r="U44" s="22"/>
      <c r="V44" s="22"/>
      <c r="W44" s="22">
        <v>1571394</v>
      </c>
      <c r="X44" s="22">
        <v>1503264</v>
      </c>
      <c r="Y44" s="22">
        <v>68130</v>
      </c>
      <c r="Z44" s="23">
        <v>4.5321380675649792</v>
      </c>
      <c r="AA44" s="20">
        <v>3006521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60265399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55216162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9862661</v>
      </c>
      <c r="L47" s="31">
        <f t="shared" si="1"/>
        <v>3586182</v>
      </c>
      <c r="M47" s="31">
        <f t="shared" si="1"/>
        <v>2307253</v>
      </c>
      <c r="N47" s="31">
        <f t="shared" si="1"/>
        <v>15756096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29598759</v>
      </c>
      <c r="X47" s="31">
        <f t="shared" si="1"/>
        <v>27608082</v>
      </c>
      <c r="Y47" s="31">
        <f t="shared" si="1"/>
        <v>1990677</v>
      </c>
      <c r="Z47" s="32">
        <f>+IF(X47&lt;&gt;0,+(Y47/X47)*100,0)</f>
        <v>7.2104864075671751</v>
      </c>
      <c r="AA47" s="29">
        <f>SUM(AA34:AA46)</f>
        <v>55216162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-1412384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-5100698</v>
      </c>
      <c r="L48" s="41">
        <f t="shared" si="2"/>
        <v>1335253</v>
      </c>
      <c r="M48" s="41">
        <f t="shared" si="2"/>
        <v>1298418</v>
      </c>
      <c r="N48" s="41">
        <f t="shared" si="2"/>
        <v>-2467027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6050974</v>
      </c>
      <c r="X48" s="41">
        <f t="shared" si="2"/>
        <v>-706194</v>
      </c>
      <c r="Y48" s="41">
        <f t="shared" si="2"/>
        <v>6757168</v>
      </c>
      <c r="Z48" s="42">
        <f>+IF(X48&lt;&gt;0,+(Y48/X48)*100,0)</f>
        <v>-956.84302047312781</v>
      </c>
      <c r="AA48" s="39">
        <f>+AA32-AA47</f>
        <v>-1412384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-1412384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-5100698</v>
      </c>
      <c r="L51" s="50">
        <f t="shared" si="3"/>
        <v>1335253</v>
      </c>
      <c r="M51" s="50">
        <f t="shared" si="3"/>
        <v>1298418</v>
      </c>
      <c r="N51" s="50">
        <f t="shared" si="3"/>
        <v>-2467027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6050974</v>
      </c>
      <c r="X51" s="50">
        <f t="shared" si="3"/>
        <v>-706194</v>
      </c>
      <c r="Y51" s="50">
        <f t="shared" si="3"/>
        <v>6757168</v>
      </c>
      <c r="Z51" s="51">
        <f>+IF(X51&lt;&gt;0,+(Y51/X51)*100,0)</f>
        <v>-956.84302047312781</v>
      </c>
      <c r="AA51" s="48">
        <f>SUM(AA48:AA50)</f>
        <v>-1412384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-1412384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-5100698</v>
      </c>
      <c r="L53" s="56">
        <f t="shared" si="4"/>
        <v>1335253</v>
      </c>
      <c r="M53" s="56">
        <f t="shared" si="4"/>
        <v>1298418</v>
      </c>
      <c r="N53" s="56">
        <f t="shared" si="4"/>
        <v>-2467027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6050974</v>
      </c>
      <c r="X53" s="56">
        <f t="shared" si="4"/>
        <v>-706194</v>
      </c>
      <c r="Y53" s="56">
        <f t="shared" si="4"/>
        <v>6757168</v>
      </c>
      <c r="Z53" s="57">
        <f>+IF(X53&lt;&gt;0,+(Y53/X53)*100,0)</f>
        <v>-956.84302047312781</v>
      </c>
      <c r="AA53" s="54">
        <f>+AA51-AA52</f>
        <v>-1412384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-1412384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-5100698</v>
      </c>
      <c r="L56" s="50">
        <f t="shared" si="5"/>
        <v>1335253</v>
      </c>
      <c r="M56" s="50">
        <f t="shared" si="5"/>
        <v>1298418</v>
      </c>
      <c r="N56" s="50">
        <f t="shared" si="5"/>
        <v>-2467027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6050974</v>
      </c>
      <c r="X56" s="50">
        <f t="shared" si="5"/>
        <v>-706194</v>
      </c>
      <c r="Y56" s="50">
        <f t="shared" si="5"/>
        <v>6757168</v>
      </c>
      <c r="Z56" s="51">
        <f>+IF(X56&lt;&gt;0,+(Y56/X56)*100,0)</f>
        <v>-956.84302047312781</v>
      </c>
      <c r="AA56" s="48">
        <f>SUM(AA53:AA55)</f>
        <v>-1412384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-1412384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-5100698</v>
      </c>
      <c r="L59" s="67">
        <f t="shared" si="6"/>
        <v>1335253</v>
      </c>
      <c r="M59" s="67">
        <f t="shared" si="6"/>
        <v>1298418</v>
      </c>
      <c r="N59" s="67">
        <f t="shared" si="6"/>
        <v>-2467027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6050974</v>
      </c>
      <c r="X59" s="67">
        <f t="shared" si="6"/>
        <v>-706194</v>
      </c>
      <c r="Y59" s="67">
        <f t="shared" si="6"/>
        <v>6757168</v>
      </c>
      <c r="Z59" s="68">
        <f>+IF(X59&lt;&gt;0,+(Y59/X59)*100,0)</f>
        <v>-956.84302047312781</v>
      </c>
      <c r="AA59" s="65">
        <f>SUM(AA56:AA58)</f>
        <v>-1412384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1234386072</v>
      </c>
      <c r="F6" s="22">
        <v>1234386072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>
        <v>94864466</v>
      </c>
      <c r="L6" s="22">
        <v>97992197</v>
      </c>
      <c r="M6" s="22">
        <v>100324356</v>
      </c>
      <c r="N6" s="22">
        <v>293181019</v>
      </c>
      <c r="O6" s="22"/>
      <c r="P6" s="22"/>
      <c r="Q6" s="22"/>
      <c r="R6" s="22"/>
      <c r="S6" s="22"/>
      <c r="T6" s="22"/>
      <c r="U6" s="22"/>
      <c r="V6" s="22"/>
      <c r="W6" s="22">
        <v>527434552</v>
      </c>
      <c r="X6" s="22">
        <v>617193036</v>
      </c>
      <c r="Y6" s="22">
        <v>-89758484</v>
      </c>
      <c r="Z6" s="23">
        <v>-14.543016327877037</v>
      </c>
      <c r="AA6" s="20">
        <v>1234386072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>
        <v>44876</v>
      </c>
      <c r="L10" s="22">
        <v>28842</v>
      </c>
      <c r="M10" s="22">
        <v>58441</v>
      </c>
      <c r="N10" s="22">
        <v>132159</v>
      </c>
      <c r="O10" s="22"/>
      <c r="P10" s="22"/>
      <c r="Q10" s="22"/>
      <c r="R10" s="22"/>
      <c r="S10" s="22"/>
      <c r="T10" s="22"/>
      <c r="U10" s="22"/>
      <c r="V10" s="22"/>
      <c r="W10" s="22">
        <v>321783</v>
      </c>
      <c r="X10" s="22">
        <v>865398</v>
      </c>
      <c r="Y10" s="22">
        <v>-543615</v>
      </c>
      <c r="Z10" s="23">
        <v>-62.816761767417994</v>
      </c>
      <c r="AA10" s="20">
        <v>1730796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19621104</v>
      </c>
      <c r="F19" s="22">
        <v>19621104</v>
      </c>
      <c r="G19" s="22">
        <v>1493329</v>
      </c>
      <c r="H19" s="22">
        <v>877940</v>
      </c>
      <c r="I19" s="22">
        <v>136085</v>
      </c>
      <c r="J19" s="22">
        <v>2507354</v>
      </c>
      <c r="K19" s="22">
        <v>656972</v>
      </c>
      <c r="L19" s="22">
        <v>942679</v>
      </c>
      <c r="M19" s="22">
        <v>500861</v>
      </c>
      <c r="N19" s="22">
        <v>2100512</v>
      </c>
      <c r="O19" s="22"/>
      <c r="P19" s="22"/>
      <c r="Q19" s="22"/>
      <c r="R19" s="22"/>
      <c r="S19" s="22"/>
      <c r="T19" s="22"/>
      <c r="U19" s="22"/>
      <c r="V19" s="22"/>
      <c r="W19" s="22">
        <v>4607866</v>
      </c>
      <c r="X19" s="22">
        <v>9810552</v>
      </c>
      <c r="Y19" s="22">
        <v>-5202686</v>
      </c>
      <c r="Z19" s="23">
        <v>-53.031531762942599</v>
      </c>
      <c r="AA19" s="20">
        <v>19621104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530004</v>
      </c>
      <c r="F23" s="22">
        <v>530004</v>
      </c>
      <c r="G23" s="22">
        <v>133936</v>
      </c>
      <c r="H23" s="22">
        <v>175568</v>
      </c>
      <c r="I23" s="22">
        <v>232329</v>
      </c>
      <c r="J23" s="22">
        <v>541833</v>
      </c>
      <c r="K23" s="22">
        <v>290787</v>
      </c>
      <c r="L23" s="22">
        <v>398580</v>
      </c>
      <c r="M23" s="22">
        <v>282138</v>
      </c>
      <c r="N23" s="22">
        <v>971505</v>
      </c>
      <c r="O23" s="22"/>
      <c r="P23" s="22"/>
      <c r="Q23" s="22"/>
      <c r="R23" s="22"/>
      <c r="S23" s="22"/>
      <c r="T23" s="22"/>
      <c r="U23" s="22"/>
      <c r="V23" s="22"/>
      <c r="W23" s="22">
        <v>1513338</v>
      </c>
      <c r="X23" s="22">
        <v>265002</v>
      </c>
      <c r="Y23" s="22">
        <v>1248336</v>
      </c>
      <c r="Z23" s="23">
        <v>471.06663345937011</v>
      </c>
      <c r="AA23" s="20">
        <v>530004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30149676</v>
      </c>
      <c r="F25" s="22">
        <v>36414976</v>
      </c>
      <c r="G25" s="22">
        <v>12562326</v>
      </c>
      <c r="H25" s="22"/>
      <c r="I25" s="22"/>
      <c r="J25" s="22">
        <v>12562326</v>
      </c>
      <c r="K25" s="22"/>
      <c r="L25" s="22"/>
      <c r="M25" s="22">
        <v>10050143</v>
      </c>
      <c r="N25" s="22">
        <v>10050143</v>
      </c>
      <c r="O25" s="22"/>
      <c r="P25" s="22"/>
      <c r="Q25" s="22"/>
      <c r="R25" s="22"/>
      <c r="S25" s="22"/>
      <c r="T25" s="22"/>
      <c r="U25" s="22"/>
      <c r="V25" s="22"/>
      <c r="W25" s="22">
        <v>22612469</v>
      </c>
      <c r="X25" s="22">
        <v>21340138</v>
      </c>
      <c r="Y25" s="22">
        <v>1272331</v>
      </c>
      <c r="Z25" s="23">
        <v>5.9621498230236369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1292682952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95857101</v>
      </c>
      <c r="L32" s="31">
        <f t="shared" si="0"/>
        <v>99362298</v>
      </c>
      <c r="M32" s="31">
        <f t="shared" si="0"/>
        <v>111215939</v>
      </c>
      <c r="N32" s="31">
        <f t="shared" si="0"/>
        <v>306435338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556490008</v>
      </c>
      <c r="X32" s="31">
        <f t="shared" si="0"/>
        <v>649474126</v>
      </c>
      <c r="Y32" s="31">
        <f t="shared" si="0"/>
        <v>-92984118</v>
      </c>
      <c r="Z32" s="32">
        <f>+IF(X32&lt;&gt;0,+(Y32/X32)*100,0)</f>
        <v>-14.316831768599201</v>
      </c>
      <c r="AA32" s="29">
        <f>SUM(AA6:AA31)</f>
        <v>1292682952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72784749</v>
      </c>
      <c r="F34" s="22">
        <v>72784749</v>
      </c>
      <c r="G34" s="22">
        <v>5107832</v>
      </c>
      <c r="H34" s="22">
        <v>5080513</v>
      </c>
      <c r="I34" s="22">
        <v>5253616</v>
      </c>
      <c r="J34" s="22">
        <v>15441961</v>
      </c>
      <c r="K34" s="22">
        <v>5424052</v>
      </c>
      <c r="L34" s="22">
        <v>5810481</v>
      </c>
      <c r="M34" s="22">
        <v>5913238</v>
      </c>
      <c r="N34" s="22">
        <v>17147771</v>
      </c>
      <c r="O34" s="22"/>
      <c r="P34" s="22"/>
      <c r="Q34" s="22"/>
      <c r="R34" s="22"/>
      <c r="S34" s="22"/>
      <c r="T34" s="22"/>
      <c r="U34" s="22"/>
      <c r="V34" s="22"/>
      <c r="W34" s="22">
        <v>32589732</v>
      </c>
      <c r="X34" s="22">
        <v>36392376</v>
      </c>
      <c r="Y34" s="22">
        <v>-3802644</v>
      </c>
      <c r="Z34" s="23">
        <v>-10.44901272728112</v>
      </c>
      <c r="AA34" s="20">
        <v>72784749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1116230876</v>
      </c>
      <c r="F36" s="22">
        <v>1116230876</v>
      </c>
      <c r="G36" s="22"/>
      <c r="H36" s="22">
        <v>141271905</v>
      </c>
      <c r="I36" s="22">
        <v>145691601</v>
      </c>
      <c r="J36" s="22">
        <v>286963506</v>
      </c>
      <c r="K36" s="22">
        <v>84727380</v>
      </c>
      <c r="L36" s="22">
        <v>92395240</v>
      </c>
      <c r="M36" s="22">
        <v>90603604</v>
      </c>
      <c r="N36" s="22">
        <v>267726224</v>
      </c>
      <c r="O36" s="22"/>
      <c r="P36" s="22"/>
      <c r="Q36" s="22"/>
      <c r="R36" s="22"/>
      <c r="S36" s="22"/>
      <c r="T36" s="22"/>
      <c r="U36" s="22"/>
      <c r="V36" s="22"/>
      <c r="W36" s="22">
        <v>554689730</v>
      </c>
      <c r="X36" s="22">
        <v>558230778</v>
      </c>
      <c r="Y36" s="22">
        <v>-3541048</v>
      </c>
      <c r="Z36" s="23">
        <v>-0.63433406747773413</v>
      </c>
      <c r="AA36" s="20">
        <v>1116230876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15610512</v>
      </c>
      <c r="F37" s="22">
        <v>15670512</v>
      </c>
      <c r="G37" s="22">
        <v>1417171</v>
      </c>
      <c r="H37" s="22">
        <v>825319</v>
      </c>
      <c r="I37" s="22">
        <v>1004881</v>
      </c>
      <c r="J37" s="22">
        <v>3247371</v>
      </c>
      <c r="K37" s="22">
        <v>494078</v>
      </c>
      <c r="L37" s="22">
        <v>2141304</v>
      </c>
      <c r="M37" s="22">
        <v>2163748</v>
      </c>
      <c r="N37" s="22">
        <v>4799130</v>
      </c>
      <c r="O37" s="22"/>
      <c r="P37" s="22"/>
      <c r="Q37" s="22"/>
      <c r="R37" s="22"/>
      <c r="S37" s="22"/>
      <c r="T37" s="22"/>
      <c r="U37" s="22"/>
      <c r="V37" s="22"/>
      <c r="W37" s="22">
        <v>8046501</v>
      </c>
      <c r="X37" s="22">
        <v>7825257</v>
      </c>
      <c r="Y37" s="22">
        <v>221244</v>
      </c>
      <c r="Z37" s="23">
        <v>2.8273065025212589</v>
      </c>
      <c r="AA37" s="20">
        <v>15670512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2300004</v>
      </c>
      <c r="F38" s="22">
        <v>2300004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1150002</v>
      </c>
      <c r="Y38" s="22">
        <v>-1150002</v>
      </c>
      <c r="Z38" s="23">
        <v>-100</v>
      </c>
      <c r="AA38" s="20">
        <v>2300004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36448392</v>
      </c>
      <c r="F39" s="22">
        <v>36448392</v>
      </c>
      <c r="G39" s="22">
        <v>2014001</v>
      </c>
      <c r="H39" s="22">
        <v>2920501</v>
      </c>
      <c r="I39" s="22">
        <v>2402838</v>
      </c>
      <c r="J39" s="22">
        <v>7337340</v>
      </c>
      <c r="K39" s="22">
        <v>2491406</v>
      </c>
      <c r="L39" s="22">
        <v>2407992</v>
      </c>
      <c r="M39" s="22">
        <v>2487364</v>
      </c>
      <c r="N39" s="22">
        <v>7386762</v>
      </c>
      <c r="O39" s="22"/>
      <c r="P39" s="22"/>
      <c r="Q39" s="22"/>
      <c r="R39" s="22"/>
      <c r="S39" s="22"/>
      <c r="T39" s="22"/>
      <c r="U39" s="22"/>
      <c r="V39" s="22"/>
      <c r="W39" s="22">
        <v>14724102</v>
      </c>
      <c r="X39" s="22">
        <v>18224196</v>
      </c>
      <c r="Y39" s="22">
        <v>-3500094</v>
      </c>
      <c r="Z39" s="23">
        <v>-19.20575261591787</v>
      </c>
      <c r="AA39" s="20">
        <v>36448392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15142188</v>
      </c>
      <c r="F40" s="22">
        <v>15142188</v>
      </c>
      <c r="G40" s="22"/>
      <c r="H40" s="22"/>
      <c r="I40" s="22">
        <v>339412</v>
      </c>
      <c r="J40" s="22">
        <v>339412</v>
      </c>
      <c r="K40" s="22"/>
      <c r="L40" s="22"/>
      <c r="M40" s="22">
        <v>5238151</v>
      </c>
      <c r="N40" s="22">
        <v>5238151</v>
      </c>
      <c r="O40" s="22"/>
      <c r="P40" s="22"/>
      <c r="Q40" s="22"/>
      <c r="R40" s="22"/>
      <c r="S40" s="22"/>
      <c r="T40" s="22"/>
      <c r="U40" s="22"/>
      <c r="V40" s="22"/>
      <c r="W40" s="22">
        <v>5577563</v>
      </c>
      <c r="X40" s="22">
        <v>7571094</v>
      </c>
      <c r="Y40" s="22">
        <v>-1993531</v>
      </c>
      <c r="Z40" s="23">
        <v>-26.330818241062655</v>
      </c>
      <c r="AA40" s="20">
        <v>15142188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56901000</v>
      </c>
      <c r="F41" s="22">
        <v>63166300</v>
      </c>
      <c r="G41" s="22">
        <v>1543504</v>
      </c>
      <c r="H41" s="22">
        <v>4852375</v>
      </c>
      <c r="I41" s="22">
        <v>5912583</v>
      </c>
      <c r="J41" s="22">
        <v>12308462</v>
      </c>
      <c r="K41" s="22">
        <v>3843207</v>
      </c>
      <c r="L41" s="22">
        <v>7275247</v>
      </c>
      <c r="M41" s="22">
        <v>1353930</v>
      </c>
      <c r="N41" s="22">
        <v>12472384</v>
      </c>
      <c r="O41" s="22"/>
      <c r="P41" s="22"/>
      <c r="Q41" s="22"/>
      <c r="R41" s="22"/>
      <c r="S41" s="22"/>
      <c r="T41" s="22"/>
      <c r="U41" s="22"/>
      <c r="V41" s="22"/>
      <c r="W41" s="22">
        <v>24780846</v>
      </c>
      <c r="X41" s="22">
        <v>34715800</v>
      </c>
      <c r="Y41" s="22">
        <v>-9934954</v>
      </c>
      <c r="Z41" s="23">
        <v>-28.617960698010702</v>
      </c>
      <c r="AA41" s="20">
        <v>63166300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23973190</v>
      </c>
      <c r="F44" s="22">
        <v>23913190</v>
      </c>
      <c r="G44" s="22">
        <v>718072</v>
      </c>
      <c r="H44" s="22">
        <v>741484</v>
      </c>
      <c r="I44" s="22">
        <v>745866</v>
      </c>
      <c r="J44" s="22">
        <v>2205422</v>
      </c>
      <c r="K44" s="22">
        <v>1861941</v>
      </c>
      <c r="L44" s="22">
        <v>914369</v>
      </c>
      <c r="M44" s="22">
        <v>4263036</v>
      </c>
      <c r="N44" s="22">
        <v>7039346</v>
      </c>
      <c r="O44" s="22"/>
      <c r="P44" s="22"/>
      <c r="Q44" s="22"/>
      <c r="R44" s="22"/>
      <c r="S44" s="22"/>
      <c r="T44" s="22"/>
      <c r="U44" s="22"/>
      <c r="V44" s="22"/>
      <c r="W44" s="22">
        <v>9244768</v>
      </c>
      <c r="X44" s="22">
        <v>11966601</v>
      </c>
      <c r="Y44" s="22">
        <v>-2721833</v>
      </c>
      <c r="Z44" s="23">
        <v>-22.745247376427109</v>
      </c>
      <c r="AA44" s="20">
        <v>23913190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700002</v>
      </c>
      <c r="Y45" s="22">
        <v>-700002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2910552</v>
      </c>
      <c r="Y46" s="22">
        <v>-2910552</v>
      </c>
      <c r="Z46" s="23">
        <v>-100</v>
      </c>
      <c r="AA46" s="20">
        <v>5821104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1352877319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98842064</v>
      </c>
      <c r="L47" s="31">
        <f t="shared" si="1"/>
        <v>110944633</v>
      </c>
      <c r="M47" s="31">
        <f t="shared" si="1"/>
        <v>112023071</v>
      </c>
      <c r="N47" s="31">
        <f t="shared" si="1"/>
        <v>321809768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649653242</v>
      </c>
      <c r="X47" s="31">
        <f t="shared" si="1"/>
        <v>679686658</v>
      </c>
      <c r="Y47" s="31">
        <f t="shared" si="1"/>
        <v>-30033416</v>
      </c>
      <c r="Z47" s="32">
        <f>+IF(X47&lt;&gt;0,+(Y47/X47)*100,0)</f>
        <v>-4.4187149543841713</v>
      </c>
      <c r="AA47" s="29">
        <f>SUM(AA34:AA46)</f>
        <v>1352877319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-60194367</v>
      </c>
      <c r="F48" s="41">
        <f t="shared" si="2"/>
        <v>-60194367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-2984963</v>
      </c>
      <c r="L48" s="41">
        <f t="shared" si="2"/>
        <v>-11582335</v>
      </c>
      <c r="M48" s="41">
        <f t="shared" si="2"/>
        <v>-807132</v>
      </c>
      <c r="N48" s="41">
        <f t="shared" si="2"/>
        <v>-15374430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-93163234</v>
      </c>
      <c r="X48" s="41">
        <f t="shared" si="2"/>
        <v>-30212532</v>
      </c>
      <c r="Y48" s="41">
        <f t="shared" si="2"/>
        <v>-62950702</v>
      </c>
      <c r="Z48" s="42">
        <f>+IF(X48&lt;&gt;0,+(Y48/X48)*100,0)</f>
        <v>208.35957079002844</v>
      </c>
      <c r="AA48" s="39">
        <f>+AA32-AA47</f>
        <v>-60194367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29067000</v>
      </c>
      <c r="F49" s="22">
        <v>26600191</v>
      </c>
      <c r="G49" s="22"/>
      <c r="H49" s="22"/>
      <c r="I49" s="22">
        <v>1618745</v>
      </c>
      <c r="J49" s="22">
        <v>1618745</v>
      </c>
      <c r="K49" s="22">
        <v>11214599</v>
      </c>
      <c r="L49" s="22">
        <v>-4066379</v>
      </c>
      <c r="M49" s="22">
        <v>3113069</v>
      </c>
      <c r="N49" s="22">
        <v>10261289</v>
      </c>
      <c r="O49" s="22"/>
      <c r="P49" s="22"/>
      <c r="Q49" s="22"/>
      <c r="R49" s="22"/>
      <c r="S49" s="22"/>
      <c r="T49" s="22"/>
      <c r="U49" s="22"/>
      <c r="V49" s="22"/>
      <c r="W49" s="22">
        <v>11880034</v>
      </c>
      <c r="X49" s="22">
        <v>12066691</v>
      </c>
      <c r="Y49" s="22">
        <v>-186657</v>
      </c>
      <c r="Z49" s="23">
        <v>-1.5468780960745576</v>
      </c>
      <c r="AA49" s="20">
        <v>26600191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-31127367</v>
      </c>
      <c r="F51" s="50">
        <f t="shared" si="3"/>
        <v>-33594176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8229636</v>
      </c>
      <c r="L51" s="50">
        <f t="shared" si="3"/>
        <v>-15648714</v>
      </c>
      <c r="M51" s="50">
        <f t="shared" si="3"/>
        <v>2305937</v>
      </c>
      <c r="N51" s="50">
        <f t="shared" si="3"/>
        <v>-5113141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-81283200</v>
      </c>
      <c r="X51" s="50">
        <f t="shared" si="3"/>
        <v>-18145841</v>
      </c>
      <c r="Y51" s="50">
        <f t="shared" si="3"/>
        <v>-63137359</v>
      </c>
      <c r="Z51" s="51">
        <f>+IF(X51&lt;&gt;0,+(Y51/X51)*100,0)</f>
        <v>347.94396688475337</v>
      </c>
      <c r="AA51" s="48">
        <f>SUM(AA48:AA50)</f>
        <v>-33594176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-31127367</v>
      </c>
      <c r="F53" s="56">
        <f t="shared" si="4"/>
        <v>-33594176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8229636</v>
      </c>
      <c r="L53" s="56">
        <f t="shared" si="4"/>
        <v>-15648714</v>
      </c>
      <c r="M53" s="56">
        <f t="shared" si="4"/>
        <v>2305937</v>
      </c>
      <c r="N53" s="56">
        <f t="shared" si="4"/>
        <v>-5113141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-81283200</v>
      </c>
      <c r="X53" s="56">
        <f t="shared" si="4"/>
        <v>-18145841</v>
      </c>
      <c r="Y53" s="56">
        <f t="shared" si="4"/>
        <v>-63137359</v>
      </c>
      <c r="Z53" s="57">
        <f>+IF(X53&lt;&gt;0,+(Y53/X53)*100,0)</f>
        <v>347.94396688475337</v>
      </c>
      <c r="AA53" s="54">
        <f>+AA51-AA52</f>
        <v>-33594176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-31127367</v>
      </c>
      <c r="F56" s="50">
        <f t="shared" si="5"/>
        <v>-33594176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8229636</v>
      </c>
      <c r="L56" s="50">
        <f t="shared" si="5"/>
        <v>-15648714</v>
      </c>
      <c r="M56" s="50">
        <f t="shared" si="5"/>
        <v>2305937</v>
      </c>
      <c r="N56" s="50">
        <f t="shared" si="5"/>
        <v>-5113141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-81283200</v>
      </c>
      <c r="X56" s="50">
        <f t="shared" si="5"/>
        <v>-18145841</v>
      </c>
      <c r="Y56" s="50">
        <f t="shared" si="5"/>
        <v>-63137359</v>
      </c>
      <c r="Z56" s="51">
        <f>+IF(X56&lt;&gt;0,+(Y56/X56)*100,0)</f>
        <v>347.94396688475337</v>
      </c>
      <c r="AA56" s="48">
        <f>SUM(AA53:AA55)</f>
        <v>-33594176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-31127367</v>
      </c>
      <c r="F59" s="67">
        <f t="shared" si="6"/>
        <v>-33594176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8229636</v>
      </c>
      <c r="L59" s="67">
        <f t="shared" si="6"/>
        <v>-15648714</v>
      </c>
      <c r="M59" s="67">
        <f t="shared" si="6"/>
        <v>2305937</v>
      </c>
      <c r="N59" s="67">
        <f t="shared" si="6"/>
        <v>-5113141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-81283200</v>
      </c>
      <c r="X59" s="67">
        <f t="shared" si="6"/>
        <v>-18145841</v>
      </c>
      <c r="Y59" s="67">
        <f t="shared" si="6"/>
        <v>-63137359</v>
      </c>
      <c r="Z59" s="68">
        <f>+IF(X59&lt;&gt;0,+(Y59/X59)*100,0)</f>
        <v>347.94396688475337</v>
      </c>
      <c r="AA59" s="65">
        <f>SUM(AA56:AA58)</f>
        <v>-33594176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26137500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26137500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26137500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26137500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173553819</v>
      </c>
      <c r="D6" s="20"/>
      <c r="E6" s="21">
        <v>185555244</v>
      </c>
      <c r="F6" s="22">
        <v>185555244</v>
      </c>
      <c r="G6" s="22">
        <v>21585541</v>
      </c>
      <c r="H6" s="22">
        <v>20601125</v>
      </c>
      <c r="I6" s="22">
        <v>14736645</v>
      </c>
      <c r="J6" s="22">
        <v>56923311</v>
      </c>
      <c r="K6" s="22">
        <v>15293290</v>
      </c>
      <c r="L6" s="22">
        <v>14650569</v>
      </c>
      <c r="M6" s="22">
        <v>13836016</v>
      </c>
      <c r="N6" s="22">
        <v>43779875</v>
      </c>
      <c r="O6" s="22"/>
      <c r="P6" s="22"/>
      <c r="Q6" s="22"/>
      <c r="R6" s="22"/>
      <c r="S6" s="22"/>
      <c r="T6" s="22"/>
      <c r="U6" s="22"/>
      <c r="V6" s="22"/>
      <c r="W6" s="22">
        <v>100703186</v>
      </c>
      <c r="X6" s="22">
        <v>92777622</v>
      </c>
      <c r="Y6" s="22">
        <v>7925564</v>
      </c>
      <c r="Z6" s="23">
        <v>8.5425384151363559</v>
      </c>
      <c r="AA6" s="20">
        <v>185555244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56152</v>
      </c>
      <c r="X23" s="22">
        <v>35862</v>
      </c>
      <c r="Y23" s="22">
        <v>20290</v>
      </c>
      <c r="Z23" s="23">
        <v>56.57799341921811</v>
      </c>
      <c r="AA23" s="20">
        <v>71724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85687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173759936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185626968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15293290</v>
      </c>
      <c r="L32" s="31">
        <f t="shared" si="0"/>
        <v>14650569</v>
      </c>
      <c r="M32" s="31">
        <f t="shared" si="0"/>
        <v>13836016</v>
      </c>
      <c r="N32" s="31">
        <f t="shared" si="0"/>
        <v>43779875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100759338</v>
      </c>
      <c r="X32" s="31">
        <f t="shared" si="0"/>
        <v>92813484</v>
      </c>
      <c r="Y32" s="31">
        <f t="shared" si="0"/>
        <v>7945854</v>
      </c>
      <c r="Z32" s="32">
        <f>+IF(X32&lt;&gt;0,+(Y32/X32)*100,0)</f>
        <v>8.5610987300078065</v>
      </c>
      <c r="AA32" s="29">
        <f>SUM(AA6:AA31)</f>
        <v>185626968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13514866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>
        <v>1293650</v>
      </c>
      <c r="L34" s="22">
        <v>1284021</v>
      </c>
      <c r="M34" s="22">
        <v>1206173</v>
      </c>
      <c r="N34" s="22">
        <v>3783844</v>
      </c>
      <c r="O34" s="22"/>
      <c r="P34" s="22"/>
      <c r="Q34" s="22"/>
      <c r="R34" s="22"/>
      <c r="S34" s="22"/>
      <c r="T34" s="22"/>
      <c r="U34" s="22"/>
      <c r="V34" s="22"/>
      <c r="W34" s="22">
        <v>7483397</v>
      </c>
      <c r="X34" s="22">
        <v>7329252</v>
      </c>
      <c r="Y34" s="22">
        <v>154145</v>
      </c>
      <c r="Z34" s="23">
        <v>2.1031477700589365</v>
      </c>
      <c r="AA34" s="20">
        <v>14658503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>
        <v>10680808</v>
      </c>
      <c r="L36" s="22"/>
      <c r="M36" s="22">
        <v>20860069</v>
      </c>
      <c r="N36" s="22">
        <v>31540877</v>
      </c>
      <c r="O36" s="22"/>
      <c r="P36" s="22"/>
      <c r="Q36" s="22"/>
      <c r="R36" s="22"/>
      <c r="S36" s="22"/>
      <c r="T36" s="22"/>
      <c r="U36" s="22"/>
      <c r="V36" s="22"/>
      <c r="W36" s="22">
        <v>87782985</v>
      </c>
      <c r="X36" s="22">
        <v>71496522</v>
      </c>
      <c r="Y36" s="22">
        <v>16286463</v>
      </c>
      <c r="Z36" s="23">
        <v>22.77937799547788</v>
      </c>
      <c r="AA36" s="20">
        <v>142993048</v>
      </c>
    </row>
    <row r="37" spans="1:27" ht="13.5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>
        <v>5334</v>
      </c>
      <c r="M37" s="22"/>
      <c r="N37" s="22">
        <v>5334</v>
      </c>
      <c r="O37" s="22"/>
      <c r="P37" s="22"/>
      <c r="Q37" s="22"/>
      <c r="R37" s="22"/>
      <c r="S37" s="22"/>
      <c r="T37" s="22"/>
      <c r="U37" s="22"/>
      <c r="V37" s="22"/>
      <c r="W37" s="22">
        <v>8365</v>
      </c>
      <c r="X37" s="22">
        <v>54516</v>
      </c>
      <c r="Y37" s="22">
        <v>-46151</v>
      </c>
      <c r="Z37" s="23">
        <v>-84.655880842321523</v>
      </c>
      <c r="AA37" s="20">
        <v>109036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>
        <v>289533</v>
      </c>
      <c r="L39" s="22">
        <v>280193</v>
      </c>
      <c r="M39" s="22">
        <v>289533</v>
      </c>
      <c r="N39" s="22">
        <v>859259</v>
      </c>
      <c r="O39" s="22"/>
      <c r="P39" s="22"/>
      <c r="Q39" s="22"/>
      <c r="R39" s="22"/>
      <c r="S39" s="22"/>
      <c r="T39" s="22"/>
      <c r="U39" s="22"/>
      <c r="V39" s="22"/>
      <c r="W39" s="22">
        <v>1718518</v>
      </c>
      <c r="X39" s="22">
        <v>1867914</v>
      </c>
      <c r="Y39" s="22">
        <v>-149396</v>
      </c>
      <c r="Z39" s="23">
        <v>-7.9980127564759407</v>
      </c>
      <c r="AA39" s="20">
        <v>3735828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>
        <v>2273</v>
      </c>
      <c r="M41" s="22">
        <v>2847290</v>
      </c>
      <c r="N41" s="22">
        <v>2849563</v>
      </c>
      <c r="O41" s="22"/>
      <c r="P41" s="22"/>
      <c r="Q41" s="22"/>
      <c r="R41" s="22"/>
      <c r="S41" s="22"/>
      <c r="T41" s="22"/>
      <c r="U41" s="22"/>
      <c r="V41" s="22"/>
      <c r="W41" s="22">
        <v>2858132</v>
      </c>
      <c r="X41" s="22">
        <v>1999998</v>
      </c>
      <c r="Y41" s="22">
        <v>858134</v>
      </c>
      <c r="Z41" s="23">
        <v>42.906742906742906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>
        <v>11063</v>
      </c>
      <c r="L44" s="22">
        <v>10966</v>
      </c>
      <c r="M44" s="22">
        <v>539222</v>
      </c>
      <c r="N44" s="22">
        <v>561251</v>
      </c>
      <c r="O44" s="22"/>
      <c r="P44" s="22"/>
      <c r="Q44" s="22"/>
      <c r="R44" s="22"/>
      <c r="S44" s="22"/>
      <c r="T44" s="22"/>
      <c r="U44" s="22"/>
      <c r="V44" s="22"/>
      <c r="W44" s="22">
        <v>592742</v>
      </c>
      <c r="X44" s="22">
        <v>505512</v>
      </c>
      <c r="Y44" s="22">
        <v>87230</v>
      </c>
      <c r="Z44" s="23">
        <v>17.255772365443352</v>
      </c>
      <c r="AA44" s="20">
        <v>1011028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161053702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12275054</v>
      </c>
      <c r="L47" s="31">
        <f t="shared" si="1"/>
        <v>1582787</v>
      </c>
      <c r="M47" s="31">
        <f t="shared" si="1"/>
        <v>25742287</v>
      </c>
      <c r="N47" s="31">
        <f t="shared" si="1"/>
        <v>39600128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100444139</v>
      </c>
      <c r="X47" s="31">
        <f t="shared" si="1"/>
        <v>83253714</v>
      </c>
      <c r="Y47" s="31">
        <f t="shared" si="1"/>
        <v>17190425</v>
      </c>
      <c r="Z47" s="32">
        <f>+IF(X47&lt;&gt;0,+(Y47/X47)*100,0)</f>
        <v>20.648237987316698</v>
      </c>
      <c r="AA47" s="29">
        <f>SUM(AA34:AA46)</f>
        <v>166507443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12706234</v>
      </c>
      <c r="D48" s="39">
        <f t="shared" si="2"/>
        <v>0</v>
      </c>
      <c r="E48" s="40">
        <f t="shared" si="2"/>
        <v>19119525</v>
      </c>
      <c r="F48" s="41">
        <f t="shared" si="2"/>
        <v>19119525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3018236</v>
      </c>
      <c r="L48" s="41">
        <f t="shared" si="2"/>
        <v>13067782</v>
      </c>
      <c r="M48" s="41">
        <f t="shared" si="2"/>
        <v>-11906271</v>
      </c>
      <c r="N48" s="41">
        <f t="shared" si="2"/>
        <v>4179747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315199</v>
      </c>
      <c r="X48" s="41">
        <f t="shared" si="2"/>
        <v>9559770</v>
      </c>
      <c r="Y48" s="41">
        <f t="shared" si="2"/>
        <v>-9244571</v>
      </c>
      <c r="Z48" s="42">
        <f>+IF(X48&lt;&gt;0,+(Y48/X48)*100,0)</f>
        <v>-96.702860006046166</v>
      </c>
      <c r="AA48" s="39">
        <f>+AA32-AA47</f>
        <v>19119525</v>
      </c>
    </row>
    <row r="49" spans="1:27" ht="25.5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31560000</v>
      </c>
      <c r="G49" s="22"/>
      <c r="H49" s="22">
        <v>4862889</v>
      </c>
      <c r="I49" s="22">
        <v>3253490</v>
      </c>
      <c r="J49" s="22">
        <v>8116379</v>
      </c>
      <c r="K49" s="22">
        <v>6674526</v>
      </c>
      <c r="L49" s="22">
        <v>3524003</v>
      </c>
      <c r="M49" s="22">
        <v>1949728</v>
      </c>
      <c r="N49" s="22">
        <v>12148257</v>
      </c>
      <c r="O49" s="22"/>
      <c r="P49" s="22"/>
      <c r="Q49" s="22"/>
      <c r="R49" s="22"/>
      <c r="S49" s="22"/>
      <c r="T49" s="22"/>
      <c r="U49" s="22"/>
      <c r="V49" s="22"/>
      <c r="W49" s="22">
        <v>20264636</v>
      </c>
      <c r="X49" s="22">
        <v>15780000</v>
      </c>
      <c r="Y49" s="22">
        <v>4484636</v>
      </c>
      <c r="Z49" s="23">
        <v>28.419746514575412</v>
      </c>
      <c r="AA49" s="20">
        <v>31560000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46206234</v>
      </c>
      <c r="D51" s="48">
        <f t="shared" si="3"/>
        <v>0</v>
      </c>
      <c r="E51" s="49">
        <f t="shared" si="3"/>
        <v>50679525</v>
      </c>
      <c r="F51" s="50">
        <f t="shared" si="3"/>
        <v>50679525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9692762</v>
      </c>
      <c r="L51" s="50">
        <f t="shared" si="3"/>
        <v>16591785</v>
      </c>
      <c r="M51" s="50">
        <f t="shared" si="3"/>
        <v>-9956543</v>
      </c>
      <c r="N51" s="50">
        <f t="shared" si="3"/>
        <v>16328004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20579835</v>
      </c>
      <c r="X51" s="50">
        <f t="shared" si="3"/>
        <v>25339770</v>
      </c>
      <c r="Y51" s="50">
        <f t="shared" si="3"/>
        <v>-4759935</v>
      </c>
      <c r="Z51" s="51">
        <f>+IF(X51&lt;&gt;0,+(Y51/X51)*100,0)</f>
        <v>-18.784444373409862</v>
      </c>
      <c r="AA51" s="48">
        <f>SUM(AA48:AA50)</f>
        <v>50679525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46206234</v>
      </c>
      <c r="D53" s="54">
        <f>+D51-D52</f>
        <v>0</v>
      </c>
      <c r="E53" s="55">
        <f t="shared" si="4"/>
        <v>50679525</v>
      </c>
      <c r="F53" s="56">
        <f t="shared" si="4"/>
        <v>50679525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9692762</v>
      </c>
      <c r="L53" s="56">
        <f t="shared" si="4"/>
        <v>16591785</v>
      </c>
      <c r="M53" s="56">
        <f t="shared" si="4"/>
        <v>-9956543</v>
      </c>
      <c r="N53" s="56">
        <f t="shared" si="4"/>
        <v>16328004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20579835</v>
      </c>
      <c r="X53" s="56">
        <f t="shared" si="4"/>
        <v>25339770</v>
      </c>
      <c r="Y53" s="56">
        <f t="shared" si="4"/>
        <v>-4759935</v>
      </c>
      <c r="Z53" s="57">
        <f>+IF(X53&lt;&gt;0,+(Y53/X53)*100,0)</f>
        <v>-18.784444373409862</v>
      </c>
      <c r="AA53" s="54">
        <f>+AA51-AA52</f>
        <v>50679525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46206234</v>
      </c>
      <c r="D56" s="48">
        <f>SUM(D53:D55)</f>
        <v>0</v>
      </c>
      <c r="E56" s="49">
        <f t="shared" si="5"/>
        <v>50679525</v>
      </c>
      <c r="F56" s="50">
        <f t="shared" si="5"/>
        <v>50679525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9692762</v>
      </c>
      <c r="L56" s="50">
        <f t="shared" si="5"/>
        <v>16591785</v>
      </c>
      <c r="M56" s="50">
        <f t="shared" si="5"/>
        <v>-9956543</v>
      </c>
      <c r="N56" s="50">
        <f t="shared" si="5"/>
        <v>16328004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20579835</v>
      </c>
      <c r="X56" s="50">
        <f t="shared" si="5"/>
        <v>25339770</v>
      </c>
      <c r="Y56" s="50">
        <f t="shared" si="5"/>
        <v>-4759935</v>
      </c>
      <c r="Z56" s="51">
        <f>+IF(X56&lt;&gt;0,+(Y56/X56)*100,0)</f>
        <v>-18.784444373409862</v>
      </c>
      <c r="AA56" s="48">
        <f>SUM(AA53:AA55)</f>
        <v>50679525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46206234</v>
      </c>
      <c r="D59" s="65">
        <f>SUM(D56:D58)</f>
        <v>0</v>
      </c>
      <c r="E59" s="66">
        <f t="shared" si="6"/>
        <v>50679525</v>
      </c>
      <c r="F59" s="67">
        <f t="shared" si="6"/>
        <v>50679525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9692762</v>
      </c>
      <c r="L59" s="67">
        <f t="shared" si="6"/>
        <v>16591785</v>
      </c>
      <c r="M59" s="67">
        <f t="shared" si="6"/>
        <v>-9956543</v>
      </c>
      <c r="N59" s="67">
        <f t="shared" si="6"/>
        <v>16328004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20579835</v>
      </c>
      <c r="X59" s="67">
        <f t="shared" si="6"/>
        <v>25339770</v>
      </c>
      <c r="Y59" s="67">
        <f t="shared" si="6"/>
        <v>-4759935</v>
      </c>
      <c r="Z59" s="68">
        <f>+IF(X59&lt;&gt;0,+(Y59/X59)*100,0)</f>
        <v>-18.784444373409862</v>
      </c>
      <c r="AA59" s="65">
        <f>SUM(AA56:AA58)</f>
        <v>50679525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/>
      <c r="G41" s="22"/>
      <c r="H41" s="22">
        <v>2739690</v>
      </c>
      <c r="I41" s="22">
        <v>2820336</v>
      </c>
      <c r="J41" s="22">
        <v>5560026</v>
      </c>
      <c r="K41" s="22">
        <v>4537606</v>
      </c>
      <c r="L41" s="22">
        <v>2968673</v>
      </c>
      <c r="M41" s="22">
        <v>2140101</v>
      </c>
      <c r="N41" s="22">
        <v>9646380</v>
      </c>
      <c r="O41" s="22"/>
      <c r="P41" s="22"/>
      <c r="Q41" s="22"/>
      <c r="R41" s="22"/>
      <c r="S41" s="22"/>
      <c r="T41" s="22"/>
      <c r="U41" s="22"/>
      <c r="V41" s="22"/>
      <c r="W41" s="22">
        <v>15206406</v>
      </c>
      <c r="X41" s="22"/>
      <c r="Y41" s="22">
        <v>15206406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>
        <v>-1381252</v>
      </c>
      <c r="L42" s="22"/>
      <c r="M42" s="22"/>
      <c r="N42" s="22">
        <v>-1381252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3156354</v>
      </c>
      <c r="L47" s="31">
        <f t="shared" si="1"/>
        <v>2968673</v>
      </c>
      <c r="M47" s="31">
        <f t="shared" si="1"/>
        <v>2140101</v>
      </c>
      <c r="N47" s="31">
        <f t="shared" si="1"/>
        <v>8265128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15206406</v>
      </c>
      <c r="X47" s="31">
        <f t="shared" si="1"/>
        <v>0</v>
      </c>
      <c r="Y47" s="31">
        <f t="shared" si="1"/>
        <v>15206406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-3156354</v>
      </c>
      <c r="L48" s="41">
        <f t="shared" si="2"/>
        <v>-2968673</v>
      </c>
      <c r="M48" s="41">
        <f t="shared" si="2"/>
        <v>-2140101</v>
      </c>
      <c r="N48" s="41">
        <f t="shared" si="2"/>
        <v>-8265128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-15206406</v>
      </c>
      <c r="X48" s="41">
        <f t="shared" si="2"/>
        <v>0</v>
      </c>
      <c r="Y48" s="41">
        <f t="shared" si="2"/>
        <v>-15206406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-3156354</v>
      </c>
      <c r="L51" s="50">
        <f t="shared" si="3"/>
        <v>-2968673</v>
      </c>
      <c r="M51" s="50">
        <f t="shared" si="3"/>
        <v>-2140101</v>
      </c>
      <c r="N51" s="50">
        <f t="shared" si="3"/>
        <v>-8265128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-15206406</v>
      </c>
      <c r="X51" s="50">
        <f t="shared" si="3"/>
        <v>0</v>
      </c>
      <c r="Y51" s="50">
        <f t="shared" si="3"/>
        <v>-15206406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-3156354</v>
      </c>
      <c r="L53" s="56">
        <f t="shared" si="4"/>
        <v>-2968673</v>
      </c>
      <c r="M53" s="56">
        <f t="shared" si="4"/>
        <v>-2140101</v>
      </c>
      <c r="N53" s="56">
        <f t="shared" si="4"/>
        <v>-8265128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-15206406</v>
      </c>
      <c r="X53" s="56">
        <f t="shared" si="4"/>
        <v>0</v>
      </c>
      <c r="Y53" s="56">
        <f t="shared" si="4"/>
        <v>-15206406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-3156354</v>
      </c>
      <c r="L56" s="50">
        <f t="shared" si="5"/>
        <v>-2968673</v>
      </c>
      <c r="M56" s="50">
        <f t="shared" si="5"/>
        <v>-2140101</v>
      </c>
      <c r="N56" s="50">
        <f t="shared" si="5"/>
        <v>-8265128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-15206406</v>
      </c>
      <c r="X56" s="50">
        <f t="shared" si="5"/>
        <v>0</v>
      </c>
      <c r="Y56" s="50">
        <f t="shared" si="5"/>
        <v>-15206406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-3156354</v>
      </c>
      <c r="L59" s="67">
        <f t="shared" si="6"/>
        <v>-2968673</v>
      </c>
      <c r="M59" s="67">
        <f t="shared" si="6"/>
        <v>-2140101</v>
      </c>
      <c r="N59" s="67">
        <f t="shared" si="6"/>
        <v>-8265128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-15206406</v>
      </c>
      <c r="X59" s="67">
        <f t="shared" si="6"/>
        <v>0</v>
      </c>
      <c r="Y59" s="67">
        <f t="shared" si="6"/>
        <v>-15206406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1275000</v>
      </c>
      <c r="G41" s="22"/>
      <c r="H41" s="22"/>
      <c r="I41" s="22"/>
      <c r="J41" s="22"/>
      <c r="K41" s="22"/>
      <c r="L41" s="22"/>
      <c r="M41" s="22">
        <v>274150</v>
      </c>
      <c r="N41" s="22">
        <v>274150</v>
      </c>
      <c r="O41" s="22"/>
      <c r="P41" s="22"/>
      <c r="Q41" s="22"/>
      <c r="R41" s="22"/>
      <c r="S41" s="22"/>
      <c r="T41" s="22"/>
      <c r="U41" s="22"/>
      <c r="V41" s="22"/>
      <c r="W41" s="22">
        <v>274150</v>
      </c>
      <c r="X41" s="22">
        <v>481668</v>
      </c>
      <c r="Y41" s="22">
        <v>-207518</v>
      </c>
      <c r="Z41" s="23">
        <v>-43.083202537847647</v>
      </c>
      <c r="AA41" s="20">
        <v>1275000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4250000</v>
      </c>
      <c r="F44" s="22">
        <v>4250000</v>
      </c>
      <c r="G44" s="22">
        <v>195822</v>
      </c>
      <c r="H44" s="22">
        <v>338926</v>
      </c>
      <c r="I44" s="22">
        <v>237785</v>
      </c>
      <c r="J44" s="22">
        <v>772533</v>
      </c>
      <c r="K44" s="22">
        <v>271045</v>
      </c>
      <c r="L44" s="22">
        <v>139908</v>
      </c>
      <c r="M44" s="22">
        <v>340496</v>
      </c>
      <c r="N44" s="22">
        <v>751449</v>
      </c>
      <c r="O44" s="22"/>
      <c r="P44" s="22"/>
      <c r="Q44" s="22"/>
      <c r="R44" s="22"/>
      <c r="S44" s="22"/>
      <c r="T44" s="22"/>
      <c r="U44" s="22"/>
      <c r="V44" s="22"/>
      <c r="W44" s="22">
        <v>1523982</v>
      </c>
      <c r="X44" s="22">
        <v>2125000</v>
      </c>
      <c r="Y44" s="22">
        <v>-601018</v>
      </c>
      <c r="Z44" s="23">
        <v>-28.283199999999997</v>
      </c>
      <c r="AA44" s="20">
        <v>4250000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5525000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271045</v>
      </c>
      <c r="L47" s="31">
        <f t="shared" si="1"/>
        <v>139908</v>
      </c>
      <c r="M47" s="31">
        <f t="shared" si="1"/>
        <v>614646</v>
      </c>
      <c r="N47" s="31">
        <f t="shared" si="1"/>
        <v>1025599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1798132</v>
      </c>
      <c r="X47" s="31">
        <f t="shared" si="1"/>
        <v>2606668</v>
      </c>
      <c r="Y47" s="31">
        <f t="shared" si="1"/>
        <v>-808536</v>
      </c>
      <c r="Z47" s="32">
        <f>+IF(X47&lt;&gt;0,+(Y47/X47)*100,0)</f>
        <v>-31.017989249110357</v>
      </c>
      <c r="AA47" s="29">
        <f>SUM(AA34:AA46)</f>
        <v>5525000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-5525000</v>
      </c>
      <c r="F48" s="41">
        <f t="shared" si="2"/>
        <v>-5525000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-271045</v>
      </c>
      <c r="L48" s="41">
        <f t="shared" si="2"/>
        <v>-139908</v>
      </c>
      <c r="M48" s="41">
        <f t="shared" si="2"/>
        <v>-614646</v>
      </c>
      <c r="N48" s="41">
        <f t="shared" si="2"/>
        <v>-1025599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-1798132</v>
      </c>
      <c r="X48" s="41">
        <f t="shared" si="2"/>
        <v>-2606668</v>
      </c>
      <c r="Y48" s="41">
        <f t="shared" si="2"/>
        <v>808536</v>
      </c>
      <c r="Z48" s="42">
        <f>+IF(X48&lt;&gt;0,+(Y48/X48)*100,0)</f>
        <v>-31.017989249110357</v>
      </c>
      <c r="AA48" s="39">
        <f>+AA32-AA47</f>
        <v>-5525000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-5525000</v>
      </c>
      <c r="F51" s="50">
        <f t="shared" si="3"/>
        <v>-5525000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-271045</v>
      </c>
      <c r="L51" s="50">
        <f t="shared" si="3"/>
        <v>-139908</v>
      </c>
      <c r="M51" s="50">
        <f t="shared" si="3"/>
        <v>-614646</v>
      </c>
      <c r="N51" s="50">
        <f t="shared" si="3"/>
        <v>-1025599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-1798132</v>
      </c>
      <c r="X51" s="50">
        <f t="shared" si="3"/>
        <v>-2606668</v>
      </c>
      <c r="Y51" s="50">
        <f t="shared" si="3"/>
        <v>808536</v>
      </c>
      <c r="Z51" s="51">
        <f>+IF(X51&lt;&gt;0,+(Y51/X51)*100,0)</f>
        <v>-31.017989249110357</v>
      </c>
      <c r="AA51" s="48">
        <f>SUM(AA48:AA50)</f>
        <v>-5525000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-5525000</v>
      </c>
      <c r="F53" s="56">
        <f t="shared" si="4"/>
        <v>-5525000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-271045</v>
      </c>
      <c r="L53" s="56">
        <f t="shared" si="4"/>
        <v>-139908</v>
      </c>
      <c r="M53" s="56">
        <f t="shared" si="4"/>
        <v>-614646</v>
      </c>
      <c r="N53" s="56">
        <f t="shared" si="4"/>
        <v>-1025599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-1798132</v>
      </c>
      <c r="X53" s="56">
        <f t="shared" si="4"/>
        <v>-2606668</v>
      </c>
      <c r="Y53" s="56">
        <f t="shared" si="4"/>
        <v>808536</v>
      </c>
      <c r="Z53" s="57">
        <f>+IF(X53&lt;&gt;0,+(Y53/X53)*100,0)</f>
        <v>-31.017989249110357</v>
      </c>
      <c r="AA53" s="54">
        <f>+AA51-AA52</f>
        <v>-5525000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-5525000</v>
      </c>
      <c r="F56" s="50">
        <f t="shared" si="5"/>
        <v>-5525000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-271045</v>
      </c>
      <c r="L56" s="50">
        <f t="shared" si="5"/>
        <v>-139908</v>
      </c>
      <c r="M56" s="50">
        <f t="shared" si="5"/>
        <v>-614646</v>
      </c>
      <c r="N56" s="50">
        <f t="shared" si="5"/>
        <v>-1025599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-1798132</v>
      </c>
      <c r="X56" s="50">
        <f t="shared" si="5"/>
        <v>-2606668</v>
      </c>
      <c r="Y56" s="50">
        <f t="shared" si="5"/>
        <v>808536</v>
      </c>
      <c r="Z56" s="51">
        <f>+IF(X56&lt;&gt;0,+(Y56/X56)*100,0)</f>
        <v>-31.017989249110357</v>
      </c>
      <c r="AA56" s="48">
        <f>SUM(AA53:AA55)</f>
        <v>-5525000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-5525000</v>
      </c>
      <c r="F59" s="67">
        <f t="shared" si="6"/>
        <v>-5525000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-271045</v>
      </c>
      <c r="L59" s="67">
        <f t="shared" si="6"/>
        <v>-139908</v>
      </c>
      <c r="M59" s="67">
        <f t="shared" si="6"/>
        <v>-614646</v>
      </c>
      <c r="N59" s="67">
        <f t="shared" si="6"/>
        <v>-1025599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-1798132</v>
      </c>
      <c r="X59" s="67">
        <f t="shared" si="6"/>
        <v>-2606668</v>
      </c>
      <c r="Y59" s="67">
        <f t="shared" si="6"/>
        <v>808536</v>
      </c>
      <c r="Z59" s="68">
        <f>+IF(X59&lt;&gt;0,+(Y59/X59)*100,0)</f>
        <v>-31.017989249110357</v>
      </c>
      <c r="AA59" s="65">
        <f>SUM(AA56:AA58)</f>
        <v>-5525000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3777724</v>
      </c>
      <c r="G34" s="22">
        <v>69771</v>
      </c>
      <c r="H34" s="22">
        <v>62520</v>
      </c>
      <c r="I34" s="22">
        <v>69182</v>
      </c>
      <c r="J34" s="22">
        <v>201473</v>
      </c>
      <c r="K34" s="22">
        <v>65457</v>
      </c>
      <c r="L34" s="22">
        <v>149080</v>
      </c>
      <c r="M34" s="22">
        <v>200264</v>
      </c>
      <c r="N34" s="22">
        <v>414801</v>
      </c>
      <c r="O34" s="22"/>
      <c r="P34" s="22"/>
      <c r="Q34" s="22"/>
      <c r="R34" s="22"/>
      <c r="S34" s="22"/>
      <c r="T34" s="22"/>
      <c r="U34" s="22"/>
      <c r="V34" s="22"/>
      <c r="W34" s="22">
        <v>616274</v>
      </c>
      <c r="X34" s="22">
        <v>1888854</v>
      </c>
      <c r="Y34" s="22">
        <v>-1272580</v>
      </c>
      <c r="Z34" s="23">
        <v>-67.373126774223948</v>
      </c>
      <c r="AA34" s="20">
        <v>3777724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4000000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1999998</v>
      </c>
      <c r="Y37" s="22">
        <v>-1999998</v>
      </c>
      <c r="Z37" s="23">
        <v>-100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6500000</v>
      </c>
      <c r="G41" s="22"/>
      <c r="H41" s="22">
        <v>192395</v>
      </c>
      <c r="I41" s="22"/>
      <c r="J41" s="22">
        <v>192395</v>
      </c>
      <c r="K41" s="22">
        <v>821739</v>
      </c>
      <c r="L41" s="22"/>
      <c r="M41" s="22"/>
      <c r="N41" s="22">
        <v>821739</v>
      </c>
      <c r="O41" s="22"/>
      <c r="P41" s="22"/>
      <c r="Q41" s="22"/>
      <c r="R41" s="22"/>
      <c r="S41" s="22"/>
      <c r="T41" s="22"/>
      <c r="U41" s="22"/>
      <c r="V41" s="22"/>
      <c r="W41" s="22">
        <v>1014134</v>
      </c>
      <c r="X41" s="22">
        <v>3250002</v>
      </c>
      <c r="Y41" s="22">
        <v>-2235868</v>
      </c>
      <c r="Z41" s="23">
        <v>-68.795896125602383</v>
      </c>
      <c r="AA41" s="20">
        <v>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12099185</v>
      </c>
      <c r="G44" s="22">
        <v>3170</v>
      </c>
      <c r="H44" s="22">
        <v>1342560</v>
      </c>
      <c r="I44" s="22">
        <v>756030</v>
      </c>
      <c r="J44" s="22">
        <v>2101760</v>
      </c>
      <c r="K44" s="22">
        <v>1648999</v>
      </c>
      <c r="L44" s="22">
        <v>1121137</v>
      </c>
      <c r="M44" s="22">
        <v>1219207</v>
      </c>
      <c r="N44" s="22">
        <v>3989343</v>
      </c>
      <c r="O44" s="22"/>
      <c r="P44" s="22"/>
      <c r="Q44" s="22"/>
      <c r="R44" s="22"/>
      <c r="S44" s="22"/>
      <c r="T44" s="22"/>
      <c r="U44" s="22"/>
      <c r="V44" s="22"/>
      <c r="W44" s="22">
        <v>6091103</v>
      </c>
      <c r="X44" s="22">
        <v>6049590</v>
      </c>
      <c r="Y44" s="22">
        <v>41513</v>
      </c>
      <c r="Z44" s="23">
        <v>0.68621179286530165</v>
      </c>
      <c r="AA44" s="20">
        <v>12099185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26376909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2536195</v>
      </c>
      <c r="L47" s="31">
        <f t="shared" si="1"/>
        <v>1270217</v>
      </c>
      <c r="M47" s="31">
        <f t="shared" si="1"/>
        <v>1419471</v>
      </c>
      <c r="N47" s="31">
        <f t="shared" si="1"/>
        <v>5225883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7721511</v>
      </c>
      <c r="X47" s="31">
        <f t="shared" si="1"/>
        <v>13188444</v>
      </c>
      <c r="Y47" s="31">
        <f t="shared" si="1"/>
        <v>-5466933</v>
      </c>
      <c r="Z47" s="32">
        <f>+IF(X47&lt;&gt;0,+(Y47/X47)*100,0)</f>
        <v>-41.452448825653732</v>
      </c>
      <c r="AA47" s="29">
        <f>SUM(AA34:AA46)</f>
        <v>26376909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-26376909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-2536195</v>
      </c>
      <c r="L48" s="41">
        <f t="shared" si="2"/>
        <v>-1270217</v>
      </c>
      <c r="M48" s="41">
        <f t="shared" si="2"/>
        <v>-1419471</v>
      </c>
      <c r="N48" s="41">
        <f t="shared" si="2"/>
        <v>-5225883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-7721511</v>
      </c>
      <c r="X48" s="41">
        <f t="shared" si="2"/>
        <v>-13188444</v>
      </c>
      <c r="Y48" s="41">
        <f t="shared" si="2"/>
        <v>5466933</v>
      </c>
      <c r="Z48" s="42">
        <f>+IF(X48&lt;&gt;0,+(Y48/X48)*100,0)</f>
        <v>-41.452448825653732</v>
      </c>
      <c r="AA48" s="39">
        <f>+AA32-AA47</f>
        <v>-26376909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-26376909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-2536195</v>
      </c>
      <c r="L51" s="50">
        <f t="shared" si="3"/>
        <v>-1270217</v>
      </c>
      <c r="M51" s="50">
        <f t="shared" si="3"/>
        <v>-1419471</v>
      </c>
      <c r="N51" s="50">
        <f t="shared" si="3"/>
        <v>-5225883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-7721511</v>
      </c>
      <c r="X51" s="50">
        <f t="shared" si="3"/>
        <v>-13188444</v>
      </c>
      <c r="Y51" s="50">
        <f t="shared" si="3"/>
        <v>5466933</v>
      </c>
      <c r="Z51" s="51">
        <f>+IF(X51&lt;&gt;0,+(Y51/X51)*100,0)</f>
        <v>-41.452448825653732</v>
      </c>
      <c r="AA51" s="48">
        <f>SUM(AA48:AA50)</f>
        <v>-26376909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-26376909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-2536195</v>
      </c>
      <c r="L53" s="56">
        <f t="shared" si="4"/>
        <v>-1270217</v>
      </c>
      <c r="M53" s="56">
        <f t="shared" si="4"/>
        <v>-1419471</v>
      </c>
      <c r="N53" s="56">
        <f t="shared" si="4"/>
        <v>-5225883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-7721511</v>
      </c>
      <c r="X53" s="56">
        <f t="shared" si="4"/>
        <v>-13188444</v>
      </c>
      <c r="Y53" s="56">
        <f t="shared" si="4"/>
        <v>5466933</v>
      </c>
      <c r="Z53" s="57">
        <f>+IF(X53&lt;&gt;0,+(Y53/X53)*100,0)</f>
        <v>-41.452448825653732</v>
      </c>
      <c r="AA53" s="54">
        <f>+AA51-AA52</f>
        <v>-26376909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-26376909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-2536195</v>
      </c>
      <c r="L56" s="50">
        <f t="shared" si="5"/>
        <v>-1270217</v>
      </c>
      <c r="M56" s="50">
        <f t="shared" si="5"/>
        <v>-1419471</v>
      </c>
      <c r="N56" s="50">
        <f t="shared" si="5"/>
        <v>-5225883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-7721511</v>
      </c>
      <c r="X56" s="50">
        <f t="shared" si="5"/>
        <v>-13188444</v>
      </c>
      <c r="Y56" s="50">
        <f t="shared" si="5"/>
        <v>5466933</v>
      </c>
      <c r="Z56" s="51">
        <f>+IF(X56&lt;&gt;0,+(Y56/X56)*100,0)</f>
        <v>-41.452448825653732</v>
      </c>
      <c r="AA56" s="48">
        <f>SUM(AA53:AA55)</f>
        <v>-26376909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-26376909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-2536195</v>
      </c>
      <c r="L59" s="67">
        <f t="shared" si="6"/>
        <v>-1270217</v>
      </c>
      <c r="M59" s="67">
        <f t="shared" si="6"/>
        <v>-1419471</v>
      </c>
      <c r="N59" s="67">
        <f t="shared" si="6"/>
        <v>-5225883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-7721511</v>
      </c>
      <c r="X59" s="67">
        <f t="shared" si="6"/>
        <v>-13188444</v>
      </c>
      <c r="Y59" s="67">
        <f t="shared" si="6"/>
        <v>5466933</v>
      </c>
      <c r="Z59" s="68">
        <f>+IF(X59&lt;&gt;0,+(Y59/X59)*100,0)</f>
        <v>-41.452448825653732</v>
      </c>
      <c r="AA59" s="65">
        <f>SUM(AA56:AA58)</f>
        <v>-26376909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17098572</v>
      </c>
      <c r="D6" s="20"/>
      <c r="E6" s="21">
        <v>22396241</v>
      </c>
      <c r="F6" s="22">
        <v>22396241</v>
      </c>
      <c r="G6" s="22">
        <v>2309301</v>
      </c>
      <c r="H6" s="22">
        <v>2290196</v>
      </c>
      <c r="I6" s="22">
        <v>2351215</v>
      </c>
      <c r="J6" s="22">
        <v>6950712</v>
      </c>
      <c r="K6" s="22">
        <v>1683337</v>
      </c>
      <c r="L6" s="22">
        <v>2005339</v>
      </c>
      <c r="M6" s="22">
        <v>1730503</v>
      </c>
      <c r="N6" s="22">
        <v>5419179</v>
      </c>
      <c r="O6" s="22"/>
      <c r="P6" s="22"/>
      <c r="Q6" s="22"/>
      <c r="R6" s="22"/>
      <c r="S6" s="22"/>
      <c r="T6" s="22"/>
      <c r="U6" s="22"/>
      <c r="V6" s="22"/>
      <c r="W6" s="22">
        <v>12369891</v>
      </c>
      <c r="X6" s="22">
        <v>11198118</v>
      </c>
      <c r="Y6" s="22">
        <v>1171773</v>
      </c>
      <c r="Z6" s="23">
        <v>10.464017257185537</v>
      </c>
      <c r="AA6" s="20">
        <v>22396241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2158820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>
        <v>72222</v>
      </c>
      <c r="L13" s="22">
        <v>41834</v>
      </c>
      <c r="M13" s="22">
        <v>77105</v>
      </c>
      <c r="N13" s="22">
        <v>191161</v>
      </c>
      <c r="O13" s="22"/>
      <c r="P13" s="22"/>
      <c r="Q13" s="22"/>
      <c r="R13" s="22"/>
      <c r="S13" s="22"/>
      <c r="T13" s="22"/>
      <c r="U13" s="22"/>
      <c r="V13" s="22"/>
      <c r="W13" s="22">
        <v>386849</v>
      </c>
      <c r="X13" s="22">
        <v>363324</v>
      </c>
      <c r="Y13" s="22">
        <v>23525</v>
      </c>
      <c r="Z13" s="23">
        <v>6.4749369708579669</v>
      </c>
      <c r="AA13" s="20">
        <v>726646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>
        <v>166133</v>
      </c>
      <c r="L25" s="22">
        <v>3459305</v>
      </c>
      <c r="M25" s="22">
        <v>1799773</v>
      </c>
      <c r="N25" s="22">
        <v>5425211</v>
      </c>
      <c r="O25" s="22"/>
      <c r="P25" s="22"/>
      <c r="Q25" s="22"/>
      <c r="R25" s="22"/>
      <c r="S25" s="22"/>
      <c r="T25" s="22"/>
      <c r="U25" s="22"/>
      <c r="V25" s="22"/>
      <c r="W25" s="22">
        <v>12898841</v>
      </c>
      <c r="X25" s="22">
        <v>7998000</v>
      </c>
      <c r="Y25" s="22">
        <v>4900841</v>
      </c>
      <c r="Z25" s="23">
        <v>61.27583145786447</v>
      </c>
      <c r="AA25" s="20">
        <v>15996000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44242946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39118887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1921692</v>
      </c>
      <c r="L32" s="31">
        <f t="shared" si="0"/>
        <v>5506478</v>
      </c>
      <c r="M32" s="31">
        <f t="shared" si="0"/>
        <v>3607381</v>
      </c>
      <c r="N32" s="31">
        <f t="shared" si="0"/>
        <v>11035551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25655581</v>
      </c>
      <c r="X32" s="31">
        <f t="shared" si="0"/>
        <v>19559442</v>
      </c>
      <c r="Y32" s="31">
        <f t="shared" si="0"/>
        <v>6096139</v>
      </c>
      <c r="Z32" s="32">
        <f>+IF(X32&lt;&gt;0,+(Y32/X32)*100,0)</f>
        <v>31.167243932623435</v>
      </c>
      <c r="AA32" s="29">
        <f>SUM(AA6:AA31)</f>
        <v>39118887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6040460</v>
      </c>
      <c r="G34" s="22">
        <v>506879</v>
      </c>
      <c r="H34" s="22"/>
      <c r="I34" s="22">
        <v>1101674</v>
      </c>
      <c r="J34" s="22">
        <v>1608553</v>
      </c>
      <c r="K34" s="22">
        <v>506894</v>
      </c>
      <c r="L34" s="22">
        <v>536173</v>
      </c>
      <c r="M34" s="22">
        <v>478280</v>
      </c>
      <c r="N34" s="22">
        <v>1521347</v>
      </c>
      <c r="O34" s="22"/>
      <c r="P34" s="22"/>
      <c r="Q34" s="22"/>
      <c r="R34" s="22"/>
      <c r="S34" s="22"/>
      <c r="T34" s="22"/>
      <c r="U34" s="22"/>
      <c r="V34" s="22"/>
      <c r="W34" s="22">
        <v>3129900</v>
      </c>
      <c r="X34" s="22">
        <v>3020220</v>
      </c>
      <c r="Y34" s="22">
        <v>109680</v>
      </c>
      <c r="Z34" s="23">
        <v>3.6315235313983751</v>
      </c>
      <c r="AA34" s="20">
        <v>6040460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16897055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>
        <v>6261387</v>
      </c>
      <c r="L36" s="22">
        <v>1443120</v>
      </c>
      <c r="M36" s="22"/>
      <c r="N36" s="22">
        <v>7704507</v>
      </c>
      <c r="O36" s="22"/>
      <c r="P36" s="22"/>
      <c r="Q36" s="22"/>
      <c r="R36" s="22"/>
      <c r="S36" s="22"/>
      <c r="T36" s="22"/>
      <c r="U36" s="22"/>
      <c r="V36" s="22"/>
      <c r="W36" s="22">
        <v>13101111</v>
      </c>
      <c r="X36" s="22">
        <v>10920402</v>
      </c>
      <c r="Y36" s="22">
        <v>2180709</v>
      </c>
      <c r="Z36" s="23">
        <v>19.96912751014111</v>
      </c>
      <c r="AA36" s="20">
        <v>21840805</v>
      </c>
    </row>
    <row r="37" spans="1:27" ht="13.5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2010834</v>
      </c>
      <c r="G37" s="22">
        <v>9555</v>
      </c>
      <c r="H37" s="22">
        <v>17704</v>
      </c>
      <c r="I37" s="22">
        <v>7380</v>
      </c>
      <c r="J37" s="22">
        <v>34639</v>
      </c>
      <c r="K37" s="22">
        <v>155620</v>
      </c>
      <c r="L37" s="22">
        <v>9337</v>
      </c>
      <c r="M37" s="22">
        <v>374717</v>
      </c>
      <c r="N37" s="22">
        <v>539674</v>
      </c>
      <c r="O37" s="22"/>
      <c r="P37" s="22"/>
      <c r="Q37" s="22"/>
      <c r="R37" s="22"/>
      <c r="S37" s="22"/>
      <c r="T37" s="22"/>
      <c r="U37" s="22"/>
      <c r="V37" s="22"/>
      <c r="W37" s="22">
        <v>574313</v>
      </c>
      <c r="X37" s="22">
        <v>1005414</v>
      </c>
      <c r="Y37" s="22">
        <v>-431101</v>
      </c>
      <c r="Z37" s="23">
        <v>-42.877958731428052</v>
      </c>
      <c r="AA37" s="20">
        <v>2010834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462124</v>
      </c>
      <c r="G39" s="22"/>
      <c r="H39" s="22"/>
      <c r="I39" s="22"/>
      <c r="J39" s="22"/>
      <c r="K39" s="22"/>
      <c r="L39" s="22"/>
      <c r="M39" s="22">
        <v>1206668</v>
      </c>
      <c r="N39" s="22">
        <v>1206668</v>
      </c>
      <c r="O39" s="22"/>
      <c r="P39" s="22"/>
      <c r="Q39" s="22"/>
      <c r="R39" s="22"/>
      <c r="S39" s="22"/>
      <c r="T39" s="22"/>
      <c r="U39" s="22"/>
      <c r="V39" s="22"/>
      <c r="W39" s="22">
        <v>1206668</v>
      </c>
      <c r="X39" s="22">
        <v>231060</v>
      </c>
      <c r="Y39" s="22">
        <v>975608</v>
      </c>
      <c r="Z39" s="23">
        <v>422.23145503332466</v>
      </c>
      <c r="AA39" s="20">
        <v>462124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17627682</v>
      </c>
      <c r="G41" s="22">
        <v>6535224</v>
      </c>
      <c r="H41" s="22">
        <v>22400</v>
      </c>
      <c r="I41" s="22">
        <v>76122</v>
      </c>
      <c r="J41" s="22">
        <v>6633746</v>
      </c>
      <c r="K41" s="22">
        <v>226578</v>
      </c>
      <c r="L41" s="22">
        <v>3062817</v>
      </c>
      <c r="M41" s="22">
        <v>1576491</v>
      </c>
      <c r="N41" s="22">
        <v>4865886</v>
      </c>
      <c r="O41" s="22"/>
      <c r="P41" s="22"/>
      <c r="Q41" s="22"/>
      <c r="R41" s="22"/>
      <c r="S41" s="22"/>
      <c r="T41" s="22"/>
      <c r="U41" s="22"/>
      <c r="V41" s="22"/>
      <c r="W41" s="22">
        <v>11499632</v>
      </c>
      <c r="X41" s="22">
        <v>8813844</v>
      </c>
      <c r="Y41" s="22">
        <v>2685788</v>
      </c>
      <c r="Z41" s="23">
        <v>30.472379588293148</v>
      </c>
      <c r="AA41" s="20">
        <v>17627682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5663239</v>
      </c>
      <c r="G44" s="22">
        <v>477022</v>
      </c>
      <c r="H44" s="22">
        <v>364725</v>
      </c>
      <c r="I44" s="22">
        <v>963532</v>
      </c>
      <c r="J44" s="22">
        <v>1805279</v>
      </c>
      <c r="K44" s="22">
        <v>515505</v>
      </c>
      <c r="L44" s="22">
        <v>513531</v>
      </c>
      <c r="M44" s="22">
        <v>670814</v>
      </c>
      <c r="N44" s="22">
        <v>1699850</v>
      </c>
      <c r="O44" s="22"/>
      <c r="P44" s="22"/>
      <c r="Q44" s="22"/>
      <c r="R44" s="22"/>
      <c r="S44" s="22"/>
      <c r="T44" s="22"/>
      <c r="U44" s="22"/>
      <c r="V44" s="22"/>
      <c r="W44" s="22">
        <v>3505129</v>
      </c>
      <c r="X44" s="22">
        <v>2831622</v>
      </c>
      <c r="Y44" s="22">
        <v>673507</v>
      </c>
      <c r="Z44" s="23">
        <v>23.785201555857384</v>
      </c>
      <c r="AA44" s="20">
        <v>5663239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59775253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53645144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7665984</v>
      </c>
      <c r="L47" s="31">
        <f t="shared" si="1"/>
        <v>5564978</v>
      </c>
      <c r="M47" s="31">
        <f t="shared" si="1"/>
        <v>4306970</v>
      </c>
      <c r="N47" s="31">
        <f t="shared" si="1"/>
        <v>17537932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33016753</v>
      </c>
      <c r="X47" s="31">
        <f t="shared" si="1"/>
        <v>26822562</v>
      </c>
      <c r="Y47" s="31">
        <f t="shared" si="1"/>
        <v>6194191</v>
      </c>
      <c r="Z47" s="32">
        <f>+IF(X47&lt;&gt;0,+(Y47/X47)*100,0)</f>
        <v>23.093211602978119</v>
      </c>
      <c r="AA47" s="29">
        <f>SUM(AA34:AA46)</f>
        <v>53645144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-15532307</v>
      </c>
      <c r="D48" s="39">
        <f t="shared" si="2"/>
        <v>0</v>
      </c>
      <c r="E48" s="40">
        <f t="shared" si="2"/>
        <v>-14526257</v>
      </c>
      <c r="F48" s="41">
        <f t="shared" si="2"/>
        <v>-14526257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-5744292</v>
      </c>
      <c r="L48" s="41">
        <f t="shared" si="2"/>
        <v>-58500</v>
      </c>
      <c r="M48" s="41">
        <f t="shared" si="2"/>
        <v>-699589</v>
      </c>
      <c r="N48" s="41">
        <f t="shared" si="2"/>
        <v>-6502381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-7361172</v>
      </c>
      <c r="X48" s="41">
        <f t="shared" si="2"/>
        <v>-7263120</v>
      </c>
      <c r="Y48" s="41">
        <f t="shared" si="2"/>
        <v>-98052</v>
      </c>
      <c r="Z48" s="42">
        <f>+IF(X48&lt;&gt;0,+(Y48/X48)*100,0)</f>
        <v>1.3499983478174669</v>
      </c>
      <c r="AA48" s="39">
        <f>+AA32-AA47</f>
        <v>-14526257</v>
      </c>
    </row>
    <row r="49" spans="1:27" ht="25.5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/>
      <c r="G49" s="22"/>
      <c r="H49" s="22">
        <v>470394</v>
      </c>
      <c r="I49" s="22">
        <v>-6714</v>
      </c>
      <c r="J49" s="22">
        <v>463680</v>
      </c>
      <c r="K49" s="22">
        <v>1143313</v>
      </c>
      <c r="L49" s="22">
        <v>-231840</v>
      </c>
      <c r="M49" s="22">
        <v>27240</v>
      </c>
      <c r="N49" s="22">
        <v>938713</v>
      </c>
      <c r="O49" s="22"/>
      <c r="P49" s="22"/>
      <c r="Q49" s="22"/>
      <c r="R49" s="22"/>
      <c r="S49" s="22"/>
      <c r="T49" s="22"/>
      <c r="U49" s="22"/>
      <c r="V49" s="22"/>
      <c r="W49" s="22">
        <v>1402393</v>
      </c>
      <c r="X49" s="22"/>
      <c r="Y49" s="22">
        <v>1402393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-7393122</v>
      </c>
      <c r="D51" s="48">
        <f t="shared" si="3"/>
        <v>0</v>
      </c>
      <c r="E51" s="49">
        <f t="shared" si="3"/>
        <v>-14526257</v>
      </c>
      <c r="F51" s="50">
        <f t="shared" si="3"/>
        <v>-14526257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-4600979</v>
      </c>
      <c r="L51" s="50">
        <f t="shared" si="3"/>
        <v>-290340</v>
      </c>
      <c r="M51" s="50">
        <f t="shared" si="3"/>
        <v>-672349</v>
      </c>
      <c r="N51" s="50">
        <f t="shared" si="3"/>
        <v>-5563668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-5958779</v>
      </c>
      <c r="X51" s="50">
        <f t="shared" si="3"/>
        <v>-7263120</v>
      </c>
      <c r="Y51" s="50">
        <f t="shared" si="3"/>
        <v>1304341</v>
      </c>
      <c r="Z51" s="51">
        <f>+IF(X51&lt;&gt;0,+(Y51/X51)*100,0)</f>
        <v>-17.958411812003657</v>
      </c>
      <c r="AA51" s="48">
        <f>SUM(AA48:AA50)</f>
        <v>-14526257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-7393122</v>
      </c>
      <c r="D53" s="54">
        <f>+D51-D52</f>
        <v>0</v>
      </c>
      <c r="E53" s="55">
        <f t="shared" si="4"/>
        <v>-14526257</v>
      </c>
      <c r="F53" s="56">
        <f t="shared" si="4"/>
        <v>-14526257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-4600979</v>
      </c>
      <c r="L53" s="56">
        <f t="shared" si="4"/>
        <v>-290340</v>
      </c>
      <c r="M53" s="56">
        <f t="shared" si="4"/>
        <v>-672349</v>
      </c>
      <c r="N53" s="56">
        <f t="shared" si="4"/>
        <v>-5563668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-5958779</v>
      </c>
      <c r="X53" s="56">
        <f t="shared" si="4"/>
        <v>-7263120</v>
      </c>
      <c r="Y53" s="56">
        <f t="shared" si="4"/>
        <v>1304341</v>
      </c>
      <c r="Z53" s="57">
        <f>+IF(X53&lt;&gt;0,+(Y53/X53)*100,0)</f>
        <v>-17.958411812003657</v>
      </c>
      <c r="AA53" s="54">
        <f>+AA51-AA52</f>
        <v>-14526257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-7393122</v>
      </c>
      <c r="D56" s="48">
        <f>SUM(D53:D55)</f>
        <v>0</v>
      </c>
      <c r="E56" s="49">
        <f t="shared" si="5"/>
        <v>-14526257</v>
      </c>
      <c r="F56" s="50">
        <f t="shared" si="5"/>
        <v>-14526257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-4600979</v>
      </c>
      <c r="L56" s="50">
        <f t="shared" si="5"/>
        <v>-290340</v>
      </c>
      <c r="M56" s="50">
        <f t="shared" si="5"/>
        <v>-672349</v>
      </c>
      <c r="N56" s="50">
        <f t="shared" si="5"/>
        <v>-5563668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-5958779</v>
      </c>
      <c r="X56" s="50">
        <f t="shared" si="5"/>
        <v>-7263120</v>
      </c>
      <c r="Y56" s="50">
        <f t="shared" si="5"/>
        <v>1304341</v>
      </c>
      <c r="Z56" s="51">
        <f>+IF(X56&lt;&gt;0,+(Y56/X56)*100,0)</f>
        <v>-17.958411812003657</v>
      </c>
      <c r="AA56" s="48">
        <f>SUM(AA53:AA55)</f>
        <v>-14526257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-7393122</v>
      </c>
      <c r="D59" s="65">
        <f>SUM(D56:D58)</f>
        <v>0</v>
      </c>
      <c r="E59" s="66">
        <f t="shared" si="6"/>
        <v>-14526257</v>
      </c>
      <c r="F59" s="67">
        <f t="shared" si="6"/>
        <v>-14526257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-4600979</v>
      </c>
      <c r="L59" s="67">
        <f t="shared" si="6"/>
        <v>-290340</v>
      </c>
      <c r="M59" s="67">
        <f t="shared" si="6"/>
        <v>-672349</v>
      </c>
      <c r="N59" s="67">
        <f t="shared" si="6"/>
        <v>-5563668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-5958779</v>
      </c>
      <c r="X59" s="67">
        <f t="shared" si="6"/>
        <v>-7263120</v>
      </c>
      <c r="Y59" s="67">
        <f t="shared" si="6"/>
        <v>1304341</v>
      </c>
      <c r="Z59" s="68">
        <f>+IF(X59&lt;&gt;0,+(Y59/X59)*100,0)</f>
        <v>-17.958411812003657</v>
      </c>
      <c r="AA59" s="65">
        <f>SUM(AA56:AA58)</f>
        <v>-14526257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763000000</v>
      </c>
      <c r="G6" s="22">
        <v>69340535</v>
      </c>
      <c r="H6" s="22">
        <v>82213251</v>
      </c>
      <c r="I6" s="22">
        <v>74311177</v>
      </c>
      <c r="J6" s="22">
        <v>225864963</v>
      </c>
      <c r="K6" s="22">
        <v>61805860</v>
      </c>
      <c r="L6" s="22">
        <v>59231740</v>
      </c>
      <c r="M6" s="22">
        <v>61881304</v>
      </c>
      <c r="N6" s="22">
        <v>182918904</v>
      </c>
      <c r="O6" s="22"/>
      <c r="P6" s="22"/>
      <c r="Q6" s="22"/>
      <c r="R6" s="22"/>
      <c r="S6" s="22"/>
      <c r="T6" s="22"/>
      <c r="U6" s="22"/>
      <c r="V6" s="22"/>
      <c r="W6" s="22">
        <v>408783867</v>
      </c>
      <c r="X6" s="22">
        <v>572250006</v>
      </c>
      <c r="Y6" s="22">
        <v>-163466139</v>
      </c>
      <c r="Z6" s="23">
        <v>-28.565511102851783</v>
      </c>
      <c r="AA6" s="20">
        <v>763000000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>
        <v>44914</v>
      </c>
      <c r="L25" s="22">
        <v>1512867</v>
      </c>
      <c r="M25" s="22">
        <v>1779989</v>
      </c>
      <c r="N25" s="22">
        <v>3337770</v>
      </c>
      <c r="O25" s="22"/>
      <c r="P25" s="22"/>
      <c r="Q25" s="22"/>
      <c r="R25" s="22"/>
      <c r="S25" s="22"/>
      <c r="T25" s="22"/>
      <c r="U25" s="22"/>
      <c r="V25" s="22"/>
      <c r="W25" s="22">
        <v>11531301</v>
      </c>
      <c r="X25" s="22">
        <v>12956641</v>
      </c>
      <c r="Y25" s="22">
        <v>-1425340</v>
      </c>
      <c r="Z25" s="23">
        <v>-11.000845049268557</v>
      </c>
      <c r="AA25" s="20">
        <v>24168000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787168000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61850774</v>
      </c>
      <c r="L32" s="31">
        <f t="shared" si="0"/>
        <v>60744607</v>
      </c>
      <c r="M32" s="31">
        <f t="shared" si="0"/>
        <v>63661293</v>
      </c>
      <c r="N32" s="31">
        <f t="shared" si="0"/>
        <v>186256674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420315168</v>
      </c>
      <c r="X32" s="31">
        <f t="shared" si="0"/>
        <v>585206647</v>
      </c>
      <c r="Y32" s="31">
        <f t="shared" si="0"/>
        <v>-164891479</v>
      </c>
      <c r="Z32" s="32">
        <f>+IF(X32&lt;&gt;0,+(Y32/X32)*100,0)</f>
        <v>-28.176624418963581</v>
      </c>
      <c r="AA32" s="29">
        <f>SUM(AA6:AA31)</f>
        <v>787168000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>
        <v>5413226</v>
      </c>
      <c r="L34" s="22">
        <v>5374626</v>
      </c>
      <c r="M34" s="22">
        <v>5428540</v>
      </c>
      <c r="N34" s="22">
        <v>16216392</v>
      </c>
      <c r="O34" s="22"/>
      <c r="P34" s="22"/>
      <c r="Q34" s="22"/>
      <c r="R34" s="22"/>
      <c r="S34" s="22"/>
      <c r="T34" s="22"/>
      <c r="U34" s="22"/>
      <c r="V34" s="22"/>
      <c r="W34" s="22">
        <v>29728505</v>
      </c>
      <c r="X34" s="22">
        <v>33315581</v>
      </c>
      <c r="Y34" s="22">
        <v>-3587076</v>
      </c>
      <c r="Z34" s="23">
        <v>-10.766962161038105</v>
      </c>
      <c r="AA34" s="20">
        <v>66744479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496091885</v>
      </c>
      <c r="D36" s="20"/>
      <c r="E36" s="21">
        <v>508243120</v>
      </c>
      <c r="F36" s="22">
        <v>508243120</v>
      </c>
      <c r="G36" s="22"/>
      <c r="H36" s="22">
        <v>44836314</v>
      </c>
      <c r="I36" s="22">
        <v>72960139</v>
      </c>
      <c r="J36" s="22">
        <v>117796453</v>
      </c>
      <c r="K36" s="22">
        <v>42791456</v>
      </c>
      <c r="L36" s="22">
        <v>42621039</v>
      </c>
      <c r="M36" s="22">
        <v>43463197</v>
      </c>
      <c r="N36" s="22">
        <v>128875692</v>
      </c>
      <c r="O36" s="22"/>
      <c r="P36" s="22"/>
      <c r="Q36" s="22"/>
      <c r="R36" s="22"/>
      <c r="S36" s="22"/>
      <c r="T36" s="22"/>
      <c r="U36" s="22"/>
      <c r="V36" s="22"/>
      <c r="W36" s="22">
        <v>246672145</v>
      </c>
      <c r="X36" s="22">
        <v>277272764</v>
      </c>
      <c r="Y36" s="22">
        <v>-30600619</v>
      </c>
      <c r="Z36" s="23">
        <v>-11.036287357816363</v>
      </c>
      <c r="AA36" s="20">
        <v>508243120</v>
      </c>
    </row>
    <row r="37" spans="1:27" ht="13.5" x14ac:dyDescent="0.25">
      <c r="A37" s="19" t="s">
        <v>63</v>
      </c>
      <c r="B37" s="15" t="s">
        <v>32</v>
      </c>
      <c r="C37" s="20">
        <v>12214990</v>
      </c>
      <c r="D37" s="20"/>
      <c r="E37" s="21">
        <v>24490040</v>
      </c>
      <c r="F37" s="22">
        <v>24490040</v>
      </c>
      <c r="G37" s="22">
        <v>486255</v>
      </c>
      <c r="H37" s="22">
        <v>4787082</v>
      </c>
      <c r="I37" s="22">
        <v>3043111</v>
      </c>
      <c r="J37" s="22">
        <v>8316448</v>
      </c>
      <c r="K37" s="22">
        <v>3980749</v>
      </c>
      <c r="L37" s="22">
        <v>2546995</v>
      </c>
      <c r="M37" s="22">
        <v>4174463</v>
      </c>
      <c r="N37" s="22">
        <v>10702207</v>
      </c>
      <c r="O37" s="22"/>
      <c r="P37" s="22"/>
      <c r="Q37" s="22"/>
      <c r="R37" s="22"/>
      <c r="S37" s="22"/>
      <c r="T37" s="22"/>
      <c r="U37" s="22"/>
      <c r="V37" s="22"/>
      <c r="W37" s="22">
        <v>19018655</v>
      </c>
      <c r="X37" s="22">
        <v>12335268</v>
      </c>
      <c r="Y37" s="22">
        <v>6683387</v>
      </c>
      <c r="Z37" s="23">
        <v>54.181125209440118</v>
      </c>
      <c r="AA37" s="20">
        <v>24490040</v>
      </c>
    </row>
    <row r="38" spans="1:27" ht="13.5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86085050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>
        <v>10369329</v>
      </c>
      <c r="N39" s="22">
        <v>10369329</v>
      </c>
      <c r="O39" s="22"/>
      <c r="P39" s="22"/>
      <c r="Q39" s="22"/>
      <c r="R39" s="22"/>
      <c r="S39" s="22"/>
      <c r="T39" s="22"/>
      <c r="U39" s="22"/>
      <c r="V39" s="22"/>
      <c r="W39" s="22">
        <v>20734218</v>
      </c>
      <c r="X39" s="22">
        <v>16406364</v>
      </c>
      <c r="Y39" s="22">
        <v>4327854</v>
      </c>
      <c r="Z39" s="23">
        <v>26.379117274247971</v>
      </c>
      <c r="AA39" s="20">
        <v>32812730</v>
      </c>
    </row>
    <row r="40" spans="1:27" ht="13.5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>
        <v>402181</v>
      </c>
      <c r="L40" s="22">
        <v>634509</v>
      </c>
      <c r="M40" s="22">
        <v>1797045</v>
      </c>
      <c r="N40" s="22">
        <v>2833735</v>
      </c>
      <c r="O40" s="22"/>
      <c r="P40" s="22"/>
      <c r="Q40" s="22"/>
      <c r="R40" s="22"/>
      <c r="S40" s="22"/>
      <c r="T40" s="22"/>
      <c r="U40" s="22"/>
      <c r="V40" s="22"/>
      <c r="W40" s="22">
        <v>4944879</v>
      </c>
      <c r="X40" s="22">
        <v>4892686</v>
      </c>
      <c r="Y40" s="22">
        <v>52193</v>
      </c>
      <c r="Z40" s="23">
        <v>1.0667555612602158</v>
      </c>
      <c r="AA40" s="20">
        <v>9508179</v>
      </c>
    </row>
    <row r="41" spans="1:27" ht="13.5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38120</v>
      </c>
      <c r="Y41" s="22">
        <v>-38120</v>
      </c>
      <c r="Z41" s="23">
        <v>-100</v>
      </c>
      <c r="AA41" s="20">
        <v>80118</v>
      </c>
    </row>
    <row r="42" spans="1:27" ht="13.5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>
        <v>1491579</v>
      </c>
      <c r="M42" s="22">
        <v>1705649</v>
      </c>
      <c r="N42" s="22">
        <v>3197228</v>
      </c>
      <c r="O42" s="22"/>
      <c r="P42" s="22"/>
      <c r="Q42" s="22"/>
      <c r="R42" s="22"/>
      <c r="S42" s="22"/>
      <c r="T42" s="22"/>
      <c r="U42" s="22"/>
      <c r="V42" s="22"/>
      <c r="W42" s="22">
        <v>8619854</v>
      </c>
      <c r="X42" s="22">
        <v>10737266</v>
      </c>
      <c r="Y42" s="22">
        <v>-2117412</v>
      </c>
      <c r="Z42" s="23">
        <v>-19.720215555803495</v>
      </c>
      <c r="AA42" s="20">
        <v>24168000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28900000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19099156</v>
      </c>
      <c r="Y43" s="22">
        <v>-19099156</v>
      </c>
      <c r="Z43" s="23">
        <v>-100</v>
      </c>
      <c r="AA43" s="20">
        <v>28900000</v>
      </c>
    </row>
    <row r="44" spans="1:27" ht="13.5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7061835</v>
      </c>
      <c r="G44" s="22">
        <v>107968</v>
      </c>
      <c r="H44" s="22">
        <v>376152</v>
      </c>
      <c r="I44" s="22">
        <v>367606</v>
      </c>
      <c r="J44" s="22">
        <v>851726</v>
      </c>
      <c r="K44" s="22">
        <v>363544</v>
      </c>
      <c r="L44" s="22">
        <v>1204364</v>
      </c>
      <c r="M44" s="22">
        <v>530713</v>
      </c>
      <c r="N44" s="22">
        <v>2098621</v>
      </c>
      <c r="O44" s="22"/>
      <c r="P44" s="22"/>
      <c r="Q44" s="22"/>
      <c r="R44" s="22"/>
      <c r="S44" s="22"/>
      <c r="T44" s="22"/>
      <c r="U44" s="22"/>
      <c r="V44" s="22"/>
      <c r="W44" s="22">
        <v>2950347</v>
      </c>
      <c r="X44" s="22">
        <v>3678591</v>
      </c>
      <c r="Y44" s="22">
        <v>-728244</v>
      </c>
      <c r="Z44" s="23">
        <v>-19.796818945079785</v>
      </c>
      <c r="AA44" s="20">
        <v>7061835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732573735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702008501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52951156</v>
      </c>
      <c r="L47" s="31">
        <f t="shared" si="1"/>
        <v>53873112</v>
      </c>
      <c r="M47" s="31">
        <f t="shared" si="1"/>
        <v>67468936</v>
      </c>
      <c r="N47" s="31">
        <f t="shared" si="1"/>
        <v>174293204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332668603</v>
      </c>
      <c r="X47" s="31">
        <f t="shared" si="1"/>
        <v>377775796</v>
      </c>
      <c r="Y47" s="31">
        <f t="shared" si="1"/>
        <v>-45107193</v>
      </c>
      <c r="Z47" s="32">
        <f>+IF(X47&lt;&gt;0,+(Y47/X47)*100,0)</f>
        <v>-11.940201960424167</v>
      </c>
      <c r="AA47" s="29">
        <f>SUM(AA34:AA46)</f>
        <v>702008501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-59997033</v>
      </c>
      <c r="D48" s="39">
        <f t="shared" si="2"/>
        <v>0</v>
      </c>
      <c r="E48" s="40">
        <f t="shared" si="2"/>
        <v>85159499</v>
      </c>
      <c r="F48" s="41">
        <f t="shared" si="2"/>
        <v>85159499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8899618</v>
      </c>
      <c r="L48" s="41">
        <f t="shared" si="2"/>
        <v>6871495</v>
      </c>
      <c r="M48" s="41">
        <f t="shared" si="2"/>
        <v>-3807643</v>
      </c>
      <c r="N48" s="41">
        <f t="shared" si="2"/>
        <v>11963470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87646565</v>
      </c>
      <c r="X48" s="41">
        <f t="shared" si="2"/>
        <v>207430851</v>
      </c>
      <c r="Y48" s="41">
        <f t="shared" si="2"/>
        <v>-119784286</v>
      </c>
      <c r="Z48" s="42">
        <f>+IF(X48&lt;&gt;0,+(Y48/X48)*100,0)</f>
        <v>-57.746610700642599</v>
      </c>
      <c r="AA48" s="39">
        <f>+AA32-AA47</f>
        <v>85159499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6000000</v>
      </c>
      <c r="G49" s="22"/>
      <c r="H49" s="22"/>
      <c r="I49" s="22"/>
      <c r="J49" s="22"/>
      <c r="K49" s="22"/>
      <c r="L49" s="22"/>
      <c r="M49" s="22">
        <v>800000</v>
      </c>
      <c r="N49" s="22">
        <v>800000</v>
      </c>
      <c r="O49" s="22"/>
      <c r="P49" s="22"/>
      <c r="Q49" s="22"/>
      <c r="R49" s="22"/>
      <c r="S49" s="22"/>
      <c r="T49" s="22"/>
      <c r="U49" s="22"/>
      <c r="V49" s="22"/>
      <c r="W49" s="22">
        <v>800000</v>
      </c>
      <c r="X49" s="22">
        <v>3912037</v>
      </c>
      <c r="Y49" s="22">
        <v>-3112037</v>
      </c>
      <c r="Z49" s="23">
        <v>-79.550295664381494</v>
      </c>
      <c r="AA49" s="20">
        <v>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-59997033</v>
      </c>
      <c r="D51" s="48">
        <f t="shared" si="3"/>
        <v>0</v>
      </c>
      <c r="E51" s="49">
        <f t="shared" si="3"/>
        <v>91159499</v>
      </c>
      <c r="F51" s="50">
        <f t="shared" si="3"/>
        <v>91159499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8899618</v>
      </c>
      <c r="L51" s="50">
        <f t="shared" si="3"/>
        <v>6871495</v>
      </c>
      <c r="M51" s="50">
        <f t="shared" si="3"/>
        <v>-3007643</v>
      </c>
      <c r="N51" s="50">
        <f t="shared" si="3"/>
        <v>12763470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88446565</v>
      </c>
      <c r="X51" s="50">
        <f t="shared" si="3"/>
        <v>211342888</v>
      </c>
      <c r="Y51" s="50">
        <f t="shared" si="3"/>
        <v>-122896323</v>
      </c>
      <c r="Z51" s="51">
        <f>+IF(X51&lt;&gt;0,+(Y51/X51)*100,0)</f>
        <v>-58.150205177474433</v>
      </c>
      <c r="AA51" s="48">
        <f>SUM(AA48:AA50)</f>
        <v>91159499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-59997033</v>
      </c>
      <c r="D53" s="54">
        <f>+D51-D52</f>
        <v>0</v>
      </c>
      <c r="E53" s="55">
        <f t="shared" si="4"/>
        <v>91159499</v>
      </c>
      <c r="F53" s="56">
        <f t="shared" si="4"/>
        <v>91159499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8899618</v>
      </c>
      <c r="L53" s="56">
        <f t="shared" si="4"/>
        <v>6871495</v>
      </c>
      <c r="M53" s="56">
        <f t="shared" si="4"/>
        <v>-3007643</v>
      </c>
      <c r="N53" s="56">
        <f t="shared" si="4"/>
        <v>12763470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88446565</v>
      </c>
      <c r="X53" s="56">
        <f t="shared" si="4"/>
        <v>211342888</v>
      </c>
      <c r="Y53" s="56">
        <f t="shared" si="4"/>
        <v>-122896323</v>
      </c>
      <c r="Z53" s="57">
        <f>+IF(X53&lt;&gt;0,+(Y53/X53)*100,0)</f>
        <v>-58.150205177474433</v>
      </c>
      <c r="AA53" s="54">
        <f>+AA51-AA52</f>
        <v>91159499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-59997033</v>
      </c>
      <c r="D56" s="48">
        <f>SUM(D53:D55)</f>
        <v>0</v>
      </c>
      <c r="E56" s="49">
        <f t="shared" si="5"/>
        <v>91159499</v>
      </c>
      <c r="F56" s="50">
        <f t="shared" si="5"/>
        <v>91159499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8899618</v>
      </c>
      <c r="L56" s="50">
        <f t="shared" si="5"/>
        <v>6871495</v>
      </c>
      <c r="M56" s="50">
        <f t="shared" si="5"/>
        <v>-3007643</v>
      </c>
      <c r="N56" s="50">
        <f t="shared" si="5"/>
        <v>12763470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88446565</v>
      </c>
      <c r="X56" s="50">
        <f t="shared" si="5"/>
        <v>211342888</v>
      </c>
      <c r="Y56" s="50">
        <f t="shared" si="5"/>
        <v>-122896323</v>
      </c>
      <c r="Z56" s="51">
        <f>+IF(X56&lt;&gt;0,+(Y56/X56)*100,0)</f>
        <v>-58.150205177474433</v>
      </c>
      <c r="AA56" s="48">
        <f>SUM(AA53:AA55)</f>
        <v>91159499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-59997033</v>
      </c>
      <c r="D59" s="65">
        <f>SUM(D56:D58)</f>
        <v>0</v>
      </c>
      <c r="E59" s="66">
        <f t="shared" si="6"/>
        <v>91159499</v>
      </c>
      <c r="F59" s="67">
        <f t="shared" si="6"/>
        <v>91159499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8899618</v>
      </c>
      <c r="L59" s="67">
        <f t="shared" si="6"/>
        <v>6871495</v>
      </c>
      <c r="M59" s="67">
        <f t="shared" si="6"/>
        <v>-3007643</v>
      </c>
      <c r="N59" s="67">
        <f t="shared" si="6"/>
        <v>12763470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88446565</v>
      </c>
      <c r="X59" s="67">
        <f t="shared" si="6"/>
        <v>211342888</v>
      </c>
      <c r="Y59" s="67">
        <f t="shared" si="6"/>
        <v>-122896323</v>
      </c>
      <c r="Z59" s="68">
        <f>+IF(X59&lt;&gt;0,+(Y59/X59)*100,0)</f>
        <v>-58.150205177474433</v>
      </c>
      <c r="AA59" s="65">
        <f>SUM(AA56:AA58)</f>
        <v>91159499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>
        <v>7077312</v>
      </c>
      <c r="L6" s="22">
        <v>11410783</v>
      </c>
      <c r="M6" s="22">
        <v>10445994</v>
      </c>
      <c r="N6" s="22">
        <v>28934089</v>
      </c>
      <c r="O6" s="22"/>
      <c r="P6" s="22"/>
      <c r="Q6" s="22"/>
      <c r="R6" s="22"/>
      <c r="S6" s="22"/>
      <c r="T6" s="22"/>
      <c r="U6" s="22"/>
      <c r="V6" s="22"/>
      <c r="W6" s="22">
        <v>56491301</v>
      </c>
      <c r="X6" s="22">
        <v>88430244</v>
      </c>
      <c r="Y6" s="22">
        <v>-31938943</v>
      </c>
      <c r="Z6" s="23">
        <v>-36.117669199239124</v>
      </c>
      <c r="AA6" s="20">
        <v>176860489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>
        <v>4401</v>
      </c>
      <c r="M13" s="22">
        <v>19464</v>
      </c>
      <c r="N13" s="22">
        <v>23865</v>
      </c>
      <c r="O13" s="22"/>
      <c r="P13" s="22"/>
      <c r="Q13" s="22"/>
      <c r="R13" s="22"/>
      <c r="S13" s="22"/>
      <c r="T13" s="22"/>
      <c r="U13" s="22"/>
      <c r="V13" s="22"/>
      <c r="W13" s="22">
        <v>212832</v>
      </c>
      <c r="X13" s="22">
        <v>2720802</v>
      </c>
      <c r="Y13" s="22">
        <v>-2507970</v>
      </c>
      <c r="Z13" s="23">
        <v>-92.177600575124544</v>
      </c>
      <c r="AA13" s="20">
        <v>5441609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1999998</v>
      </c>
      <c r="Y25" s="22">
        <v>-1999998</v>
      </c>
      <c r="Z25" s="23">
        <v>-100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7077312</v>
      </c>
      <c r="L32" s="31">
        <f t="shared" si="0"/>
        <v>11415184</v>
      </c>
      <c r="M32" s="31">
        <f t="shared" si="0"/>
        <v>10465458</v>
      </c>
      <c r="N32" s="31">
        <f t="shared" si="0"/>
        <v>28957954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56704133</v>
      </c>
      <c r="X32" s="31">
        <f t="shared" si="0"/>
        <v>93151044</v>
      </c>
      <c r="Y32" s="31">
        <f t="shared" si="0"/>
        <v>-36446911</v>
      </c>
      <c r="Z32" s="32">
        <f>+IF(X32&lt;&gt;0,+(Y32/X32)*100,0)</f>
        <v>-39.126680104626629</v>
      </c>
      <c r="AA32" s="29">
        <f>SUM(AA6:AA31)</f>
        <v>186302098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17414564</v>
      </c>
      <c r="G34" s="22">
        <v>896921</v>
      </c>
      <c r="H34" s="22">
        <v>870079</v>
      </c>
      <c r="I34" s="22">
        <v>937777</v>
      </c>
      <c r="J34" s="22">
        <v>2704777</v>
      </c>
      <c r="K34" s="22">
        <v>936424</v>
      </c>
      <c r="L34" s="22">
        <v>1015763</v>
      </c>
      <c r="M34" s="22">
        <v>1181802</v>
      </c>
      <c r="N34" s="22">
        <v>3133989</v>
      </c>
      <c r="O34" s="22"/>
      <c r="P34" s="22"/>
      <c r="Q34" s="22"/>
      <c r="R34" s="22"/>
      <c r="S34" s="22"/>
      <c r="T34" s="22"/>
      <c r="U34" s="22"/>
      <c r="V34" s="22"/>
      <c r="W34" s="22">
        <v>5838766</v>
      </c>
      <c r="X34" s="22">
        <v>8707290</v>
      </c>
      <c r="Y34" s="22">
        <v>-2868524</v>
      </c>
      <c r="Z34" s="23">
        <v>-32.943935483945062</v>
      </c>
      <c r="AA34" s="20">
        <v>17414564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94788222</v>
      </c>
      <c r="D36" s="20"/>
      <c r="E36" s="21">
        <v>139479310</v>
      </c>
      <c r="F36" s="22">
        <v>139479310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>
        <v>8594506</v>
      </c>
      <c r="L36" s="22">
        <v>8628071</v>
      </c>
      <c r="M36" s="22">
        <v>8830420</v>
      </c>
      <c r="N36" s="22">
        <v>26052997</v>
      </c>
      <c r="O36" s="22"/>
      <c r="P36" s="22"/>
      <c r="Q36" s="22"/>
      <c r="R36" s="22"/>
      <c r="S36" s="22"/>
      <c r="T36" s="22"/>
      <c r="U36" s="22"/>
      <c r="V36" s="22"/>
      <c r="W36" s="22">
        <v>59801880</v>
      </c>
      <c r="X36" s="22">
        <v>69739656</v>
      </c>
      <c r="Y36" s="22">
        <v>-9937776</v>
      </c>
      <c r="Z36" s="23">
        <v>-14.249820790627357</v>
      </c>
      <c r="AA36" s="20">
        <v>139479310</v>
      </c>
    </row>
    <row r="37" spans="1:27" ht="13.5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/>
      <c r="G37" s="22">
        <v>2885299</v>
      </c>
      <c r="H37" s="22">
        <v>6905</v>
      </c>
      <c r="I37" s="22">
        <v>979</v>
      </c>
      <c r="J37" s="22">
        <v>2893183</v>
      </c>
      <c r="K37" s="22">
        <v>1364</v>
      </c>
      <c r="L37" s="22">
        <v>715</v>
      </c>
      <c r="M37" s="22"/>
      <c r="N37" s="22">
        <v>2079</v>
      </c>
      <c r="O37" s="22"/>
      <c r="P37" s="22"/>
      <c r="Q37" s="22"/>
      <c r="R37" s="22"/>
      <c r="S37" s="22"/>
      <c r="T37" s="22"/>
      <c r="U37" s="22"/>
      <c r="V37" s="22"/>
      <c r="W37" s="22">
        <v>2895262</v>
      </c>
      <c r="X37" s="22"/>
      <c r="Y37" s="22">
        <v>2895262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7975914</v>
      </c>
      <c r="Y38" s="22">
        <v>-7975914</v>
      </c>
      <c r="Z38" s="23">
        <v>-100</v>
      </c>
      <c r="AA38" s="20">
        <v>15951827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12825905</v>
      </c>
      <c r="G39" s="22"/>
      <c r="H39" s="22">
        <v>59600</v>
      </c>
      <c r="I39" s="22">
        <v>2158505</v>
      </c>
      <c r="J39" s="22">
        <v>2218105</v>
      </c>
      <c r="K39" s="22">
        <v>700966</v>
      </c>
      <c r="L39" s="22">
        <v>678361</v>
      </c>
      <c r="M39" s="22">
        <v>700967</v>
      </c>
      <c r="N39" s="22">
        <v>2080294</v>
      </c>
      <c r="O39" s="22"/>
      <c r="P39" s="22"/>
      <c r="Q39" s="22"/>
      <c r="R39" s="22"/>
      <c r="S39" s="22"/>
      <c r="T39" s="22"/>
      <c r="U39" s="22"/>
      <c r="V39" s="22"/>
      <c r="W39" s="22">
        <v>4298399</v>
      </c>
      <c r="X39" s="22">
        <v>6412950</v>
      </c>
      <c r="Y39" s="22">
        <v>-2114551</v>
      </c>
      <c r="Z39" s="23">
        <v>-32.973140286451638</v>
      </c>
      <c r="AA39" s="20">
        <v>12825905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21212418</v>
      </c>
      <c r="G41" s="22">
        <v>126786</v>
      </c>
      <c r="H41" s="22">
        <v>1269074</v>
      </c>
      <c r="I41" s="22">
        <v>430311</v>
      </c>
      <c r="J41" s="22">
        <v>1826171</v>
      </c>
      <c r="K41" s="22">
        <v>1051325</v>
      </c>
      <c r="L41" s="22">
        <v>1767152</v>
      </c>
      <c r="M41" s="22">
        <v>1067770</v>
      </c>
      <c r="N41" s="22">
        <v>3886247</v>
      </c>
      <c r="O41" s="22"/>
      <c r="P41" s="22"/>
      <c r="Q41" s="22"/>
      <c r="R41" s="22"/>
      <c r="S41" s="22"/>
      <c r="T41" s="22"/>
      <c r="U41" s="22"/>
      <c r="V41" s="22"/>
      <c r="W41" s="22">
        <v>5712418</v>
      </c>
      <c r="X41" s="22">
        <v>10606206</v>
      </c>
      <c r="Y41" s="22">
        <v>-4893788</v>
      </c>
      <c r="Z41" s="23">
        <v>-46.14079718987167</v>
      </c>
      <c r="AA41" s="20">
        <v>21212418</v>
      </c>
    </row>
    <row r="42" spans="1:27" ht="13.5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8454524</v>
      </c>
      <c r="G44" s="22">
        <v>30724</v>
      </c>
      <c r="H44" s="22">
        <v>528085</v>
      </c>
      <c r="I44" s="22">
        <v>563958</v>
      </c>
      <c r="J44" s="22">
        <v>1122767</v>
      </c>
      <c r="K44" s="22">
        <v>735893</v>
      </c>
      <c r="L44" s="22">
        <v>748842</v>
      </c>
      <c r="M44" s="22">
        <v>264619</v>
      </c>
      <c r="N44" s="22">
        <v>1749354</v>
      </c>
      <c r="O44" s="22"/>
      <c r="P44" s="22"/>
      <c r="Q44" s="22"/>
      <c r="R44" s="22"/>
      <c r="S44" s="22"/>
      <c r="T44" s="22"/>
      <c r="U44" s="22"/>
      <c r="V44" s="22"/>
      <c r="W44" s="22">
        <v>2872121</v>
      </c>
      <c r="X44" s="22">
        <v>4227270</v>
      </c>
      <c r="Y44" s="22">
        <v>-1355149</v>
      </c>
      <c r="Z44" s="23">
        <v>-32.057308854177755</v>
      </c>
      <c r="AA44" s="20">
        <v>8454524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147558664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215338548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12020478</v>
      </c>
      <c r="L47" s="31">
        <f t="shared" si="1"/>
        <v>12838904</v>
      </c>
      <c r="M47" s="31">
        <f t="shared" si="1"/>
        <v>12045578</v>
      </c>
      <c r="N47" s="31">
        <f t="shared" si="1"/>
        <v>36904960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81418846</v>
      </c>
      <c r="X47" s="31">
        <f t="shared" si="1"/>
        <v>107669286</v>
      </c>
      <c r="Y47" s="31">
        <f t="shared" si="1"/>
        <v>-26250440</v>
      </c>
      <c r="Z47" s="32">
        <f>+IF(X47&lt;&gt;0,+(Y47/X47)*100,0)</f>
        <v>-24.380620486328848</v>
      </c>
      <c r="AA47" s="29">
        <f>SUM(AA34:AA46)</f>
        <v>215338548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-23383682</v>
      </c>
      <c r="D48" s="39">
        <f t="shared" si="2"/>
        <v>0</v>
      </c>
      <c r="E48" s="40">
        <f t="shared" si="2"/>
        <v>-29036450</v>
      </c>
      <c r="F48" s="41">
        <f t="shared" si="2"/>
        <v>-29036450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-4943166</v>
      </c>
      <c r="L48" s="41">
        <f t="shared" si="2"/>
        <v>-1423720</v>
      </c>
      <c r="M48" s="41">
        <f t="shared" si="2"/>
        <v>-1580120</v>
      </c>
      <c r="N48" s="41">
        <f t="shared" si="2"/>
        <v>-7947006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-24714713</v>
      </c>
      <c r="X48" s="41">
        <f t="shared" si="2"/>
        <v>-14518242</v>
      </c>
      <c r="Y48" s="41">
        <f t="shared" si="2"/>
        <v>-10196471</v>
      </c>
      <c r="Z48" s="42">
        <f>+IF(X48&lt;&gt;0,+(Y48/X48)*100,0)</f>
        <v>70.232132788529071</v>
      </c>
      <c r="AA48" s="39">
        <f>+AA32-AA47</f>
        <v>-29036450</v>
      </c>
    </row>
    <row r="49" spans="1:27" ht="25.5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20794000</v>
      </c>
      <c r="G49" s="22"/>
      <c r="H49" s="22"/>
      <c r="I49" s="22"/>
      <c r="J49" s="22"/>
      <c r="K49" s="22"/>
      <c r="L49" s="22">
        <v>3189737</v>
      </c>
      <c r="M49" s="22">
        <v>178750</v>
      </c>
      <c r="N49" s="22">
        <v>3368487</v>
      </c>
      <c r="O49" s="22"/>
      <c r="P49" s="22"/>
      <c r="Q49" s="22"/>
      <c r="R49" s="22"/>
      <c r="S49" s="22"/>
      <c r="T49" s="22"/>
      <c r="U49" s="22"/>
      <c r="V49" s="22"/>
      <c r="W49" s="22">
        <v>3368487</v>
      </c>
      <c r="X49" s="22">
        <v>10396998</v>
      </c>
      <c r="Y49" s="22">
        <v>-7028511</v>
      </c>
      <c r="Z49" s="23">
        <v>-67.601349928123483</v>
      </c>
      <c r="AA49" s="20">
        <v>20794000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-15384008</v>
      </c>
      <c r="D51" s="48">
        <f t="shared" si="3"/>
        <v>0</v>
      </c>
      <c r="E51" s="49">
        <f t="shared" si="3"/>
        <v>-8242450</v>
      </c>
      <c r="F51" s="50">
        <f t="shared" si="3"/>
        <v>-8242450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-4943166</v>
      </c>
      <c r="L51" s="50">
        <f t="shared" si="3"/>
        <v>1766017</v>
      </c>
      <c r="M51" s="50">
        <f t="shared" si="3"/>
        <v>-1401370</v>
      </c>
      <c r="N51" s="50">
        <f t="shared" si="3"/>
        <v>-4578519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-21346226</v>
      </c>
      <c r="X51" s="50">
        <f t="shared" si="3"/>
        <v>-4121244</v>
      </c>
      <c r="Y51" s="50">
        <f t="shared" si="3"/>
        <v>-17224982</v>
      </c>
      <c r="Z51" s="51">
        <f>+IF(X51&lt;&gt;0,+(Y51/X51)*100,0)</f>
        <v>417.95588904709354</v>
      </c>
      <c r="AA51" s="48">
        <f>SUM(AA48:AA50)</f>
        <v>-8242450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-15384008</v>
      </c>
      <c r="D53" s="54">
        <f>+D51-D52</f>
        <v>0</v>
      </c>
      <c r="E53" s="55">
        <f t="shared" si="4"/>
        <v>-8242450</v>
      </c>
      <c r="F53" s="56">
        <f t="shared" si="4"/>
        <v>-8242450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-4943166</v>
      </c>
      <c r="L53" s="56">
        <f t="shared" si="4"/>
        <v>1766017</v>
      </c>
      <c r="M53" s="56">
        <f t="shared" si="4"/>
        <v>-1401370</v>
      </c>
      <c r="N53" s="56">
        <f t="shared" si="4"/>
        <v>-4578519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-21346226</v>
      </c>
      <c r="X53" s="56">
        <f t="shared" si="4"/>
        <v>-4121244</v>
      </c>
      <c r="Y53" s="56">
        <f t="shared" si="4"/>
        <v>-17224982</v>
      </c>
      <c r="Z53" s="57">
        <f>+IF(X53&lt;&gt;0,+(Y53/X53)*100,0)</f>
        <v>417.95588904709354</v>
      </c>
      <c r="AA53" s="54">
        <f>+AA51-AA52</f>
        <v>-8242450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-15384008</v>
      </c>
      <c r="D56" s="48">
        <f>SUM(D53:D55)</f>
        <v>0</v>
      </c>
      <c r="E56" s="49">
        <f t="shared" si="5"/>
        <v>-8242450</v>
      </c>
      <c r="F56" s="50">
        <f t="shared" si="5"/>
        <v>-8242450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-4943166</v>
      </c>
      <c r="L56" s="50">
        <f t="shared" si="5"/>
        <v>1766017</v>
      </c>
      <c r="M56" s="50">
        <f t="shared" si="5"/>
        <v>-1401370</v>
      </c>
      <c r="N56" s="50">
        <f t="shared" si="5"/>
        <v>-4578519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-21346226</v>
      </c>
      <c r="X56" s="50">
        <f t="shared" si="5"/>
        <v>-4121244</v>
      </c>
      <c r="Y56" s="50">
        <f t="shared" si="5"/>
        <v>-17224982</v>
      </c>
      <c r="Z56" s="51">
        <f>+IF(X56&lt;&gt;0,+(Y56/X56)*100,0)</f>
        <v>417.95588904709354</v>
      </c>
      <c r="AA56" s="48">
        <f>SUM(AA53:AA55)</f>
        <v>-8242450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-15384008</v>
      </c>
      <c r="D59" s="65">
        <f>SUM(D56:D58)</f>
        <v>0</v>
      </c>
      <c r="E59" s="66">
        <f t="shared" si="6"/>
        <v>-8242450</v>
      </c>
      <c r="F59" s="67">
        <f t="shared" si="6"/>
        <v>-8242450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-4943166</v>
      </c>
      <c r="L59" s="67">
        <f t="shared" si="6"/>
        <v>1766017</v>
      </c>
      <c r="M59" s="67">
        <f t="shared" si="6"/>
        <v>-1401370</v>
      </c>
      <c r="N59" s="67">
        <f t="shared" si="6"/>
        <v>-4578519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-21346226</v>
      </c>
      <c r="X59" s="67">
        <f t="shared" si="6"/>
        <v>-4121244</v>
      </c>
      <c r="Y59" s="67">
        <f t="shared" si="6"/>
        <v>-17224982</v>
      </c>
      <c r="Z59" s="68">
        <f>+IF(X59&lt;&gt;0,+(Y59/X59)*100,0)</f>
        <v>417.95588904709354</v>
      </c>
      <c r="AA59" s="65">
        <f>SUM(AA56:AA58)</f>
        <v>-8242450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999996</v>
      </c>
      <c r="G36" s="22">
        <v>56706</v>
      </c>
      <c r="H36" s="22">
        <v>44824</v>
      </c>
      <c r="I36" s="22"/>
      <c r="J36" s="22">
        <v>101530</v>
      </c>
      <c r="K36" s="22">
        <v>90094</v>
      </c>
      <c r="L36" s="22">
        <v>49237</v>
      </c>
      <c r="M36" s="22">
        <v>45781</v>
      </c>
      <c r="N36" s="22">
        <v>185112</v>
      </c>
      <c r="O36" s="22"/>
      <c r="P36" s="22"/>
      <c r="Q36" s="22"/>
      <c r="R36" s="22"/>
      <c r="S36" s="22"/>
      <c r="T36" s="22"/>
      <c r="U36" s="22"/>
      <c r="V36" s="22"/>
      <c r="W36" s="22">
        <v>286642</v>
      </c>
      <c r="X36" s="22">
        <v>499998</v>
      </c>
      <c r="Y36" s="22">
        <v>-213356</v>
      </c>
      <c r="Z36" s="23">
        <v>-42.671370685482742</v>
      </c>
      <c r="AA36" s="20">
        <v>999996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999996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90094</v>
      </c>
      <c r="L47" s="31">
        <f t="shared" si="1"/>
        <v>49237</v>
      </c>
      <c r="M47" s="31">
        <f t="shared" si="1"/>
        <v>45781</v>
      </c>
      <c r="N47" s="31">
        <f t="shared" si="1"/>
        <v>185112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286642</v>
      </c>
      <c r="X47" s="31">
        <f t="shared" si="1"/>
        <v>499998</v>
      </c>
      <c r="Y47" s="31">
        <f t="shared" si="1"/>
        <v>-213356</v>
      </c>
      <c r="Z47" s="32">
        <f>+IF(X47&lt;&gt;0,+(Y47/X47)*100,0)</f>
        <v>-42.671370685482742</v>
      </c>
      <c r="AA47" s="29">
        <f>SUM(AA34:AA46)</f>
        <v>999996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-999996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-90094</v>
      </c>
      <c r="L48" s="41">
        <f t="shared" si="2"/>
        <v>-49237</v>
      </c>
      <c r="M48" s="41">
        <f t="shared" si="2"/>
        <v>-45781</v>
      </c>
      <c r="N48" s="41">
        <f t="shared" si="2"/>
        <v>-185112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-286642</v>
      </c>
      <c r="X48" s="41">
        <f t="shared" si="2"/>
        <v>-499998</v>
      </c>
      <c r="Y48" s="41">
        <f t="shared" si="2"/>
        <v>213356</v>
      </c>
      <c r="Z48" s="42">
        <f>+IF(X48&lt;&gt;0,+(Y48/X48)*100,0)</f>
        <v>-42.671370685482742</v>
      </c>
      <c r="AA48" s="39">
        <f>+AA32-AA47</f>
        <v>-999996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-999996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-90094</v>
      </c>
      <c r="L51" s="50">
        <f t="shared" si="3"/>
        <v>-49237</v>
      </c>
      <c r="M51" s="50">
        <f t="shared" si="3"/>
        <v>-45781</v>
      </c>
      <c r="N51" s="50">
        <f t="shared" si="3"/>
        <v>-185112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-286642</v>
      </c>
      <c r="X51" s="50">
        <f t="shared" si="3"/>
        <v>-499998</v>
      </c>
      <c r="Y51" s="50">
        <f t="shared" si="3"/>
        <v>213356</v>
      </c>
      <c r="Z51" s="51">
        <f>+IF(X51&lt;&gt;0,+(Y51/X51)*100,0)</f>
        <v>-42.671370685482742</v>
      </c>
      <c r="AA51" s="48">
        <f>SUM(AA48:AA50)</f>
        <v>-999996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-999996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-90094</v>
      </c>
      <c r="L53" s="56">
        <f t="shared" si="4"/>
        <v>-49237</v>
      </c>
      <c r="M53" s="56">
        <f t="shared" si="4"/>
        <v>-45781</v>
      </c>
      <c r="N53" s="56">
        <f t="shared" si="4"/>
        <v>-185112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-286642</v>
      </c>
      <c r="X53" s="56">
        <f t="shared" si="4"/>
        <v>-499998</v>
      </c>
      <c r="Y53" s="56">
        <f t="shared" si="4"/>
        <v>213356</v>
      </c>
      <c r="Z53" s="57">
        <f>+IF(X53&lt;&gt;0,+(Y53/X53)*100,0)</f>
        <v>-42.671370685482742</v>
      </c>
      <c r="AA53" s="54">
        <f>+AA51-AA52</f>
        <v>-999996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-999996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-90094</v>
      </c>
      <c r="L56" s="50">
        <f t="shared" si="5"/>
        <v>-49237</v>
      </c>
      <c r="M56" s="50">
        <f t="shared" si="5"/>
        <v>-45781</v>
      </c>
      <c r="N56" s="50">
        <f t="shared" si="5"/>
        <v>-185112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-286642</v>
      </c>
      <c r="X56" s="50">
        <f t="shared" si="5"/>
        <v>-499998</v>
      </c>
      <c r="Y56" s="50">
        <f t="shared" si="5"/>
        <v>213356</v>
      </c>
      <c r="Z56" s="51">
        <f>+IF(X56&lt;&gt;0,+(Y56/X56)*100,0)</f>
        <v>-42.671370685482742</v>
      </c>
      <c r="AA56" s="48">
        <f>SUM(AA53:AA55)</f>
        <v>-999996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-999996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-90094</v>
      </c>
      <c r="L59" s="67">
        <f t="shared" si="6"/>
        <v>-49237</v>
      </c>
      <c r="M59" s="67">
        <f t="shared" si="6"/>
        <v>-45781</v>
      </c>
      <c r="N59" s="67">
        <f t="shared" si="6"/>
        <v>-185112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-286642</v>
      </c>
      <c r="X59" s="67">
        <f t="shared" si="6"/>
        <v>-499998</v>
      </c>
      <c r="Y59" s="67">
        <f t="shared" si="6"/>
        <v>213356</v>
      </c>
      <c r="Z59" s="68">
        <f>+IF(X59&lt;&gt;0,+(Y59/X59)*100,0)</f>
        <v>-42.671370685482742</v>
      </c>
      <c r="AA59" s="65">
        <f>SUM(AA56:AA58)</f>
        <v>-999996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2168173</v>
      </c>
      <c r="G34" s="22">
        <v>102650</v>
      </c>
      <c r="H34" s="22">
        <v>115561</v>
      </c>
      <c r="I34" s="22">
        <v>115561</v>
      </c>
      <c r="J34" s="22">
        <v>333772</v>
      </c>
      <c r="K34" s="22">
        <v>115561</v>
      </c>
      <c r="L34" s="22">
        <v>178733</v>
      </c>
      <c r="M34" s="22">
        <v>246083</v>
      </c>
      <c r="N34" s="22">
        <v>540377</v>
      </c>
      <c r="O34" s="22"/>
      <c r="P34" s="22"/>
      <c r="Q34" s="22"/>
      <c r="R34" s="22"/>
      <c r="S34" s="22"/>
      <c r="T34" s="22"/>
      <c r="U34" s="22"/>
      <c r="V34" s="22"/>
      <c r="W34" s="22">
        <v>874149</v>
      </c>
      <c r="X34" s="22">
        <v>1084086</v>
      </c>
      <c r="Y34" s="22">
        <v>-209937</v>
      </c>
      <c r="Z34" s="23">
        <v>-19.36534555376603</v>
      </c>
      <c r="AA34" s="20">
        <v>2168173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25041</v>
      </c>
      <c r="G44" s="22">
        <v>11097</v>
      </c>
      <c r="H44" s="22">
        <v>10895</v>
      </c>
      <c r="I44" s="22">
        <v>11865</v>
      </c>
      <c r="J44" s="22">
        <v>33857</v>
      </c>
      <c r="K44" s="22">
        <v>12726</v>
      </c>
      <c r="L44" s="22">
        <v>11954</v>
      </c>
      <c r="M44" s="22">
        <v>13881</v>
      </c>
      <c r="N44" s="22">
        <v>38561</v>
      </c>
      <c r="O44" s="22"/>
      <c r="P44" s="22"/>
      <c r="Q44" s="22"/>
      <c r="R44" s="22"/>
      <c r="S44" s="22"/>
      <c r="T44" s="22"/>
      <c r="U44" s="22"/>
      <c r="V44" s="22"/>
      <c r="W44" s="22">
        <v>72418</v>
      </c>
      <c r="X44" s="22">
        <v>12522</v>
      </c>
      <c r="Y44" s="22">
        <v>59896</v>
      </c>
      <c r="Z44" s="23">
        <v>478.32614598306986</v>
      </c>
      <c r="AA44" s="20">
        <v>25041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2193214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128287</v>
      </c>
      <c r="L47" s="31">
        <f t="shared" si="1"/>
        <v>190687</v>
      </c>
      <c r="M47" s="31">
        <f t="shared" si="1"/>
        <v>259964</v>
      </c>
      <c r="N47" s="31">
        <f t="shared" si="1"/>
        <v>578938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946567</v>
      </c>
      <c r="X47" s="31">
        <f t="shared" si="1"/>
        <v>1096608</v>
      </c>
      <c r="Y47" s="31">
        <f t="shared" si="1"/>
        <v>-150041</v>
      </c>
      <c r="Z47" s="32">
        <f>+IF(X47&lt;&gt;0,+(Y47/X47)*100,0)</f>
        <v>-13.682282091686362</v>
      </c>
      <c r="AA47" s="29">
        <f>SUM(AA34:AA46)</f>
        <v>2193214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-2193214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-128287</v>
      </c>
      <c r="L48" s="41">
        <f t="shared" si="2"/>
        <v>-190687</v>
      </c>
      <c r="M48" s="41">
        <f t="shared" si="2"/>
        <v>-259964</v>
      </c>
      <c r="N48" s="41">
        <f t="shared" si="2"/>
        <v>-578938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-946567</v>
      </c>
      <c r="X48" s="41">
        <f t="shared" si="2"/>
        <v>-1096608</v>
      </c>
      <c r="Y48" s="41">
        <f t="shared" si="2"/>
        <v>150041</v>
      </c>
      <c r="Z48" s="42">
        <f>+IF(X48&lt;&gt;0,+(Y48/X48)*100,0)</f>
        <v>-13.682282091686362</v>
      </c>
      <c r="AA48" s="39">
        <f>+AA32-AA47</f>
        <v>-2193214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-2193214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-128287</v>
      </c>
      <c r="L51" s="50">
        <f t="shared" si="3"/>
        <v>-190687</v>
      </c>
      <c r="M51" s="50">
        <f t="shared" si="3"/>
        <v>-259964</v>
      </c>
      <c r="N51" s="50">
        <f t="shared" si="3"/>
        <v>-578938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-946567</v>
      </c>
      <c r="X51" s="50">
        <f t="shared" si="3"/>
        <v>-1096608</v>
      </c>
      <c r="Y51" s="50">
        <f t="shared" si="3"/>
        <v>150041</v>
      </c>
      <c r="Z51" s="51">
        <f>+IF(X51&lt;&gt;0,+(Y51/X51)*100,0)</f>
        <v>-13.682282091686362</v>
      </c>
      <c r="AA51" s="48">
        <f>SUM(AA48:AA50)</f>
        <v>-2193214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-2193214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-128287</v>
      </c>
      <c r="L53" s="56">
        <f t="shared" si="4"/>
        <v>-190687</v>
      </c>
      <c r="M53" s="56">
        <f t="shared" si="4"/>
        <v>-259964</v>
      </c>
      <c r="N53" s="56">
        <f t="shared" si="4"/>
        <v>-578938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-946567</v>
      </c>
      <c r="X53" s="56">
        <f t="shared" si="4"/>
        <v>-1096608</v>
      </c>
      <c r="Y53" s="56">
        <f t="shared" si="4"/>
        <v>150041</v>
      </c>
      <c r="Z53" s="57">
        <f>+IF(X53&lt;&gt;0,+(Y53/X53)*100,0)</f>
        <v>-13.682282091686362</v>
      </c>
      <c r="AA53" s="54">
        <f>+AA51-AA52</f>
        <v>-2193214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-2193214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-128287</v>
      </c>
      <c r="L56" s="50">
        <f t="shared" si="5"/>
        <v>-190687</v>
      </c>
      <c r="M56" s="50">
        <f t="shared" si="5"/>
        <v>-259964</v>
      </c>
      <c r="N56" s="50">
        <f t="shared" si="5"/>
        <v>-578938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-946567</v>
      </c>
      <c r="X56" s="50">
        <f t="shared" si="5"/>
        <v>-1096608</v>
      </c>
      <c r="Y56" s="50">
        <f t="shared" si="5"/>
        <v>150041</v>
      </c>
      <c r="Z56" s="51">
        <f>+IF(X56&lt;&gt;0,+(Y56/X56)*100,0)</f>
        <v>-13.682282091686362</v>
      </c>
      <c r="AA56" s="48">
        <f>SUM(AA53:AA55)</f>
        <v>-2193214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-2193214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-128287</v>
      </c>
      <c r="L59" s="67">
        <f t="shared" si="6"/>
        <v>-190687</v>
      </c>
      <c r="M59" s="67">
        <f t="shared" si="6"/>
        <v>-259964</v>
      </c>
      <c r="N59" s="67">
        <f t="shared" si="6"/>
        <v>-578938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-946567</v>
      </c>
      <c r="X59" s="67">
        <f t="shared" si="6"/>
        <v>-1096608</v>
      </c>
      <c r="Y59" s="67">
        <f t="shared" si="6"/>
        <v>150041</v>
      </c>
      <c r="Z59" s="68">
        <f>+IF(X59&lt;&gt;0,+(Y59/X59)*100,0)</f>
        <v>-13.682282091686362</v>
      </c>
      <c r="AA59" s="65">
        <f>SUM(AA56:AA58)</f>
        <v>-2193214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>
        <v>14271991</v>
      </c>
      <c r="L6" s="22">
        <v>13012265</v>
      </c>
      <c r="M6" s="22">
        <v>13897077</v>
      </c>
      <c r="N6" s="22">
        <v>41181333</v>
      </c>
      <c r="O6" s="22"/>
      <c r="P6" s="22"/>
      <c r="Q6" s="22"/>
      <c r="R6" s="22"/>
      <c r="S6" s="22"/>
      <c r="T6" s="22"/>
      <c r="U6" s="22"/>
      <c r="V6" s="22"/>
      <c r="W6" s="22">
        <v>77277480</v>
      </c>
      <c r="X6" s="22">
        <v>80315076</v>
      </c>
      <c r="Y6" s="22">
        <v>-3037596</v>
      </c>
      <c r="Z6" s="23">
        <v>-3.7820993906548752</v>
      </c>
      <c r="AA6" s="20">
        <v>160630137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>
        <v>21800</v>
      </c>
      <c r="L23" s="22">
        <v>16097</v>
      </c>
      <c r="M23" s="22">
        <v>22758</v>
      </c>
      <c r="N23" s="22">
        <v>60655</v>
      </c>
      <c r="O23" s="22"/>
      <c r="P23" s="22"/>
      <c r="Q23" s="22"/>
      <c r="R23" s="22"/>
      <c r="S23" s="22"/>
      <c r="T23" s="22"/>
      <c r="U23" s="22"/>
      <c r="V23" s="22"/>
      <c r="W23" s="22">
        <v>216993</v>
      </c>
      <c r="X23" s="22">
        <v>136104</v>
      </c>
      <c r="Y23" s="22">
        <v>80889</v>
      </c>
      <c r="Z23" s="23">
        <v>59.431758067360249</v>
      </c>
      <c r="AA23" s="20">
        <v>272209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>
        <v>70114000</v>
      </c>
      <c r="N25" s="22">
        <v>70114000</v>
      </c>
      <c r="O25" s="22"/>
      <c r="P25" s="22"/>
      <c r="Q25" s="22"/>
      <c r="R25" s="22"/>
      <c r="S25" s="22"/>
      <c r="T25" s="22"/>
      <c r="U25" s="22"/>
      <c r="V25" s="22"/>
      <c r="W25" s="22">
        <v>70128341</v>
      </c>
      <c r="X25" s="22"/>
      <c r="Y25" s="22">
        <v>70128341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14293791</v>
      </c>
      <c r="L32" s="31">
        <f t="shared" si="0"/>
        <v>13028362</v>
      </c>
      <c r="M32" s="31">
        <f t="shared" si="0"/>
        <v>84033835</v>
      </c>
      <c r="N32" s="31">
        <f t="shared" si="0"/>
        <v>111355988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147622814</v>
      </c>
      <c r="X32" s="31">
        <f t="shared" si="0"/>
        <v>80451180</v>
      </c>
      <c r="Y32" s="31">
        <f t="shared" si="0"/>
        <v>67171634</v>
      </c>
      <c r="Z32" s="32">
        <f>+IF(X32&lt;&gt;0,+(Y32/X32)*100,0)</f>
        <v>83.493659135888379</v>
      </c>
      <c r="AA32" s="29">
        <f>SUM(AA6:AA31)</f>
        <v>160902346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>
        <v>678374</v>
      </c>
      <c r="L34" s="22">
        <v>776584</v>
      </c>
      <c r="M34" s="22">
        <v>541270</v>
      </c>
      <c r="N34" s="22">
        <v>1996228</v>
      </c>
      <c r="O34" s="22"/>
      <c r="P34" s="22"/>
      <c r="Q34" s="22"/>
      <c r="R34" s="22"/>
      <c r="S34" s="22"/>
      <c r="T34" s="22"/>
      <c r="U34" s="22"/>
      <c r="V34" s="22"/>
      <c r="W34" s="22">
        <v>3987961</v>
      </c>
      <c r="X34" s="22">
        <v>4493166</v>
      </c>
      <c r="Y34" s="22">
        <v>-505205</v>
      </c>
      <c r="Z34" s="23">
        <v>-11.243853443206861</v>
      </c>
      <c r="AA34" s="20">
        <v>8986342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>
        <v>125165</v>
      </c>
      <c r="L36" s="22">
        <v>12788159</v>
      </c>
      <c r="M36" s="22">
        <v>37733705</v>
      </c>
      <c r="N36" s="22">
        <v>50647029</v>
      </c>
      <c r="O36" s="22"/>
      <c r="P36" s="22"/>
      <c r="Q36" s="22"/>
      <c r="R36" s="22"/>
      <c r="S36" s="22"/>
      <c r="T36" s="22"/>
      <c r="U36" s="22"/>
      <c r="V36" s="22"/>
      <c r="W36" s="22">
        <v>121364082</v>
      </c>
      <c r="X36" s="22">
        <v>72407502</v>
      </c>
      <c r="Y36" s="22">
        <v>48956580</v>
      </c>
      <c r="Z36" s="23">
        <v>67.612579702031425</v>
      </c>
      <c r="AA36" s="20">
        <v>144815000</v>
      </c>
    </row>
    <row r="37" spans="1:27" ht="13.5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>
        <v>30525</v>
      </c>
      <c r="L37" s="22">
        <v>68344</v>
      </c>
      <c r="M37" s="22">
        <v>458949</v>
      </c>
      <c r="N37" s="22">
        <v>557818</v>
      </c>
      <c r="O37" s="22"/>
      <c r="P37" s="22"/>
      <c r="Q37" s="22"/>
      <c r="R37" s="22"/>
      <c r="S37" s="22"/>
      <c r="T37" s="22"/>
      <c r="U37" s="22"/>
      <c r="V37" s="22"/>
      <c r="W37" s="22">
        <v>713255</v>
      </c>
      <c r="X37" s="22">
        <v>1028124</v>
      </c>
      <c r="Y37" s="22">
        <v>-314869</v>
      </c>
      <c r="Z37" s="23">
        <v>-30.62558601880707</v>
      </c>
      <c r="AA37" s="20">
        <v>2056250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25000</v>
      </c>
      <c r="N41" s="22">
        <v>25000</v>
      </c>
      <c r="O41" s="22"/>
      <c r="P41" s="22"/>
      <c r="Q41" s="22"/>
      <c r="R41" s="22"/>
      <c r="S41" s="22"/>
      <c r="T41" s="22"/>
      <c r="U41" s="22"/>
      <c r="V41" s="22"/>
      <c r="W41" s="22">
        <v>25000</v>
      </c>
      <c r="X41" s="22"/>
      <c r="Y41" s="22">
        <v>25000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>
        <v>7633</v>
      </c>
      <c r="L44" s="22">
        <v>11987</v>
      </c>
      <c r="M44" s="22">
        <v>8165</v>
      </c>
      <c r="N44" s="22">
        <v>27785</v>
      </c>
      <c r="O44" s="22"/>
      <c r="P44" s="22"/>
      <c r="Q44" s="22"/>
      <c r="R44" s="22"/>
      <c r="S44" s="22"/>
      <c r="T44" s="22"/>
      <c r="U44" s="22"/>
      <c r="V44" s="22"/>
      <c r="W44" s="22">
        <v>80822</v>
      </c>
      <c r="X44" s="22">
        <v>67500</v>
      </c>
      <c r="Y44" s="22">
        <v>13322</v>
      </c>
      <c r="Z44" s="23">
        <v>19.736296296296295</v>
      </c>
      <c r="AA44" s="20">
        <v>134984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841697</v>
      </c>
      <c r="L47" s="31">
        <f t="shared" si="1"/>
        <v>13645074</v>
      </c>
      <c r="M47" s="31">
        <f t="shared" si="1"/>
        <v>38767089</v>
      </c>
      <c r="N47" s="31">
        <f t="shared" si="1"/>
        <v>53253860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126171120</v>
      </c>
      <c r="X47" s="31">
        <f t="shared" si="1"/>
        <v>77996292</v>
      </c>
      <c r="Y47" s="31">
        <f t="shared" si="1"/>
        <v>48174828</v>
      </c>
      <c r="Z47" s="32">
        <f>+IF(X47&lt;&gt;0,+(Y47/X47)*100,0)</f>
        <v>61.765536238568878</v>
      </c>
      <c r="AA47" s="29">
        <f>SUM(AA34:AA46)</f>
        <v>155992576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13452094</v>
      </c>
      <c r="L48" s="41">
        <f t="shared" si="2"/>
        <v>-616712</v>
      </c>
      <c r="M48" s="41">
        <f t="shared" si="2"/>
        <v>45266746</v>
      </c>
      <c r="N48" s="41">
        <f t="shared" si="2"/>
        <v>58102128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21451694</v>
      </c>
      <c r="X48" s="41">
        <f t="shared" si="2"/>
        <v>2454888</v>
      </c>
      <c r="Y48" s="41">
        <f t="shared" si="2"/>
        <v>18996806</v>
      </c>
      <c r="Z48" s="42">
        <f>+IF(X48&lt;&gt;0,+(Y48/X48)*100,0)</f>
        <v>773.83595504153345</v>
      </c>
      <c r="AA48" s="39">
        <f>+AA32-AA47</f>
        <v>4909770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13452094</v>
      </c>
      <c r="L51" s="50">
        <f t="shared" si="3"/>
        <v>-616712</v>
      </c>
      <c r="M51" s="50">
        <f t="shared" si="3"/>
        <v>45266746</v>
      </c>
      <c r="N51" s="50">
        <f t="shared" si="3"/>
        <v>58102128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21451694</v>
      </c>
      <c r="X51" s="50">
        <f t="shared" si="3"/>
        <v>2454888</v>
      </c>
      <c r="Y51" s="50">
        <f t="shared" si="3"/>
        <v>18996806</v>
      </c>
      <c r="Z51" s="51">
        <f>+IF(X51&lt;&gt;0,+(Y51/X51)*100,0)</f>
        <v>773.83595504153345</v>
      </c>
      <c r="AA51" s="48">
        <f>SUM(AA48:AA50)</f>
        <v>4909770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13452094</v>
      </c>
      <c r="L53" s="56">
        <f t="shared" si="4"/>
        <v>-616712</v>
      </c>
      <c r="M53" s="56">
        <f t="shared" si="4"/>
        <v>45266746</v>
      </c>
      <c r="N53" s="56">
        <f t="shared" si="4"/>
        <v>58102128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21451694</v>
      </c>
      <c r="X53" s="56">
        <f t="shared" si="4"/>
        <v>2454888</v>
      </c>
      <c r="Y53" s="56">
        <f t="shared" si="4"/>
        <v>18996806</v>
      </c>
      <c r="Z53" s="57">
        <f>+IF(X53&lt;&gt;0,+(Y53/X53)*100,0)</f>
        <v>773.83595504153345</v>
      </c>
      <c r="AA53" s="54">
        <f>+AA51-AA52</f>
        <v>4909770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13452094</v>
      </c>
      <c r="L56" s="50">
        <f t="shared" si="5"/>
        <v>-616712</v>
      </c>
      <c r="M56" s="50">
        <f t="shared" si="5"/>
        <v>45266746</v>
      </c>
      <c r="N56" s="50">
        <f t="shared" si="5"/>
        <v>58102128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21451694</v>
      </c>
      <c r="X56" s="50">
        <f t="shared" si="5"/>
        <v>2454888</v>
      </c>
      <c r="Y56" s="50">
        <f t="shared" si="5"/>
        <v>18996806</v>
      </c>
      <c r="Z56" s="51">
        <f>+IF(X56&lt;&gt;0,+(Y56/X56)*100,0)</f>
        <v>773.83595504153345</v>
      </c>
      <c r="AA56" s="48">
        <f>SUM(AA53:AA55)</f>
        <v>4909770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13452094</v>
      </c>
      <c r="L59" s="67">
        <f t="shared" si="6"/>
        <v>-616712</v>
      </c>
      <c r="M59" s="67">
        <f t="shared" si="6"/>
        <v>45266746</v>
      </c>
      <c r="N59" s="67">
        <f t="shared" si="6"/>
        <v>58102128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21451694</v>
      </c>
      <c r="X59" s="67">
        <f t="shared" si="6"/>
        <v>2454888</v>
      </c>
      <c r="Y59" s="67">
        <f t="shared" si="6"/>
        <v>18996806</v>
      </c>
      <c r="Z59" s="68">
        <f>+IF(X59&lt;&gt;0,+(Y59/X59)*100,0)</f>
        <v>773.83595504153345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608564071</v>
      </c>
      <c r="G6" s="22">
        <v>27480533</v>
      </c>
      <c r="H6" s="22">
        <v>37805090</v>
      </c>
      <c r="I6" s="22">
        <v>39266633</v>
      </c>
      <c r="J6" s="22">
        <v>104552256</v>
      </c>
      <c r="K6" s="22">
        <v>33167071</v>
      </c>
      <c r="L6" s="22">
        <v>13866367</v>
      </c>
      <c r="M6" s="22">
        <v>28100975</v>
      </c>
      <c r="N6" s="22">
        <v>75134413</v>
      </c>
      <c r="O6" s="22"/>
      <c r="P6" s="22"/>
      <c r="Q6" s="22"/>
      <c r="R6" s="22"/>
      <c r="S6" s="22"/>
      <c r="T6" s="22"/>
      <c r="U6" s="22"/>
      <c r="V6" s="22"/>
      <c r="W6" s="22">
        <v>179686669</v>
      </c>
      <c r="X6" s="22">
        <v>304282007</v>
      </c>
      <c r="Y6" s="22">
        <v>-124595338</v>
      </c>
      <c r="Z6" s="23">
        <v>-40.947323579340008</v>
      </c>
      <c r="AA6" s="20">
        <v>608564071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608564071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33167071</v>
      </c>
      <c r="L32" s="31">
        <f t="shared" si="0"/>
        <v>13866367</v>
      </c>
      <c r="M32" s="31">
        <f t="shared" si="0"/>
        <v>28100975</v>
      </c>
      <c r="N32" s="31">
        <f t="shared" si="0"/>
        <v>75134413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179686669</v>
      </c>
      <c r="X32" s="31">
        <f t="shared" si="0"/>
        <v>304282007</v>
      </c>
      <c r="Y32" s="31">
        <f t="shared" si="0"/>
        <v>-124595338</v>
      </c>
      <c r="Z32" s="32">
        <f>+IF(X32&lt;&gt;0,+(Y32/X32)*100,0)</f>
        <v>-40.947323579340008</v>
      </c>
      <c r="AA32" s="29">
        <f>SUM(AA6:AA31)</f>
        <v>608564071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50408538</v>
      </c>
      <c r="G34" s="22">
        <v>3969314</v>
      </c>
      <c r="H34" s="22">
        <v>4077392</v>
      </c>
      <c r="I34" s="22">
        <v>4219719</v>
      </c>
      <c r="J34" s="22">
        <v>12266425</v>
      </c>
      <c r="K34" s="22">
        <v>4179783</v>
      </c>
      <c r="L34" s="22">
        <v>4433417</v>
      </c>
      <c r="M34" s="22">
        <v>5155379</v>
      </c>
      <c r="N34" s="22">
        <v>13768579</v>
      </c>
      <c r="O34" s="22"/>
      <c r="P34" s="22"/>
      <c r="Q34" s="22"/>
      <c r="R34" s="22"/>
      <c r="S34" s="22"/>
      <c r="T34" s="22"/>
      <c r="U34" s="22"/>
      <c r="V34" s="22"/>
      <c r="W34" s="22">
        <v>26035004</v>
      </c>
      <c r="X34" s="22">
        <v>25204254</v>
      </c>
      <c r="Y34" s="22">
        <v>830750</v>
      </c>
      <c r="Z34" s="23">
        <v>3.2960705760226037</v>
      </c>
      <c r="AA34" s="20">
        <v>50408538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397742000</v>
      </c>
      <c r="G36" s="22"/>
      <c r="H36" s="22">
        <v>41132368</v>
      </c>
      <c r="I36" s="22">
        <v>28873912</v>
      </c>
      <c r="J36" s="22">
        <v>70006280</v>
      </c>
      <c r="K36" s="22">
        <v>33264757</v>
      </c>
      <c r="L36" s="22">
        <v>21530218</v>
      </c>
      <c r="M36" s="22">
        <v>40792632</v>
      </c>
      <c r="N36" s="22">
        <v>95587607</v>
      </c>
      <c r="O36" s="22"/>
      <c r="P36" s="22"/>
      <c r="Q36" s="22"/>
      <c r="R36" s="22"/>
      <c r="S36" s="22"/>
      <c r="T36" s="22"/>
      <c r="U36" s="22"/>
      <c r="V36" s="22"/>
      <c r="W36" s="22">
        <v>165593887</v>
      </c>
      <c r="X36" s="22">
        <v>198871002</v>
      </c>
      <c r="Y36" s="22">
        <v>-33277115</v>
      </c>
      <c r="Z36" s="23">
        <v>-16.733015203493569</v>
      </c>
      <c r="AA36" s="20">
        <v>397742000</v>
      </c>
    </row>
    <row r="37" spans="1:27" ht="13.5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13362066</v>
      </c>
      <c r="G37" s="22">
        <v>869512</v>
      </c>
      <c r="H37" s="22">
        <v>1206638</v>
      </c>
      <c r="I37" s="22">
        <v>949876</v>
      </c>
      <c r="J37" s="22">
        <v>3026026</v>
      </c>
      <c r="K37" s="22">
        <v>1127646</v>
      </c>
      <c r="L37" s="22">
        <v>727053</v>
      </c>
      <c r="M37" s="22">
        <v>2243438</v>
      </c>
      <c r="N37" s="22">
        <v>4098137</v>
      </c>
      <c r="O37" s="22"/>
      <c r="P37" s="22"/>
      <c r="Q37" s="22"/>
      <c r="R37" s="22"/>
      <c r="S37" s="22"/>
      <c r="T37" s="22"/>
      <c r="U37" s="22"/>
      <c r="V37" s="22"/>
      <c r="W37" s="22">
        <v>7124163</v>
      </c>
      <c r="X37" s="22">
        <v>6681024</v>
      </c>
      <c r="Y37" s="22">
        <v>443139</v>
      </c>
      <c r="Z37" s="23">
        <v>6.6328006006264912</v>
      </c>
      <c r="AA37" s="20">
        <v>13362066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14799457</v>
      </c>
      <c r="G41" s="22">
        <v>1586727</v>
      </c>
      <c r="H41" s="22">
        <v>1152188</v>
      </c>
      <c r="I41" s="22">
        <v>689493</v>
      </c>
      <c r="J41" s="22">
        <v>3428408</v>
      </c>
      <c r="K41" s="22">
        <v>725302</v>
      </c>
      <c r="L41" s="22">
        <v>437562</v>
      </c>
      <c r="M41" s="22">
        <v>858951</v>
      </c>
      <c r="N41" s="22">
        <v>2021815</v>
      </c>
      <c r="O41" s="22"/>
      <c r="P41" s="22"/>
      <c r="Q41" s="22"/>
      <c r="R41" s="22"/>
      <c r="S41" s="22"/>
      <c r="T41" s="22"/>
      <c r="U41" s="22"/>
      <c r="V41" s="22"/>
      <c r="W41" s="22">
        <v>5450223</v>
      </c>
      <c r="X41" s="22">
        <v>7399734</v>
      </c>
      <c r="Y41" s="22">
        <v>-1949511</v>
      </c>
      <c r="Z41" s="23">
        <v>-26.34569026400138</v>
      </c>
      <c r="AA41" s="20">
        <v>14799457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2048359</v>
      </c>
      <c r="G44" s="22">
        <v>29582</v>
      </c>
      <c r="H44" s="22">
        <v>76669</v>
      </c>
      <c r="I44" s="22">
        <v>438579</v>
      </c>
      <c r="J44" s="22">
        <v>544830</v>
      </c>
      <c r="K44" s="22">
        <v>174648</v>
      </c>
      <c r="L44" s="22">
        <v>60754</v>
      </c>
      <c r="M44" s="22">
        <v>71051</v>
      </c>
      <c r="N44" s="22">
        <v>306453</v>
      </c>
      <c r="O44" s="22"/>
      <c r="P44" s="22"/>
      <c r="Q44" s="22"/>
      <c r="R44" s="22"/>
      <c r="S44" s="22"/>
      <c r="T44" s="22"/>
      <c r="U44" s="22"/>
      <c r="V44" s="22"/>
      <c r="W44" s="22">
        <v>851283</v>
      </c>
      <c r="X44" s="22">
        <v>1024188</v>
      </c>
      <c r="Y44" s="22">
        <v>-172905</v>
      </c>
      <c r="Z44" s="23">
        <v>-16.882154448206773</v>
      </c>
      <c r="AA44" s="20">
        <v>2048359</v>
      </c>
    </row>
    <row r="45" spans="1:27" ht="13.5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478360420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39472136</v>
      </c>
      <c r="L47" s="31">
        <f t="shared" si="1"/>
        <v>27189004</v>
      </c>
      <c r="M47" s="31">
        <f t="shared" si="1"/>
        <v>49121451</v>
      </c>
      <c r="N47" s="31">
        <f t="shared" si="1"/>
        <v>115782591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205054560</v>
      </c>
      <c r="X47" s="31">
        <f t="shared" si="1"/>
        <v>239180202</v>
      </c>
      <c r="Y47" s="31">
        <f t="shared" si="1"/>
        <v>-34125642</v>
      </c>
      <c r="Z47" s="32">
        <f>+IF(X47&lt;&gt;0,+(Y47/X47)*100,0)</f>
        <v>-14.26775364961018</v>
      </c>
      <c r="AA47" s="29">
        <f>SUM(AA34:AA46)</f>
        <v>478360420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130203651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-6305065</v>
      </c>
      <c r="L48" s="41">
        <f t="shared" si="2"/>
        <v>-13322637</v>
      </c>
      <c r="M48" s="41">
        <f t="shared" si="2"/>
        <v>-21020476</v>
      </c>
      <c r="N48" s="41">
        <f t="shared" si="2"/>
        <v>-40648178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-25367891</v>
      </c>
      <c r="X48" s="41">
        <f t="shared" si="2"/>
        <v>65101805</v>
      </c>
      <c r="Y48" s="41">
        <f t="shared" si="2"/>
        <v>-90469696</v>
      </c>
      <c r="Z48" s="42">
        <f>+IF(X48&lt;&gt;0,+(Y48/X48)*100,0)</f>
        <v>-138.96649409336655</v>
      </c>
      <c r="AA48" s="39">
        <f>+AA32-AA47</f>
        <v>130203651</v>
      </c>
    </row>
    <row r="49" spans="1:27" ht="25.5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>
        <v>1206000</v>
      </c>
      <c r="L49" s="22">
        <v>858600</v>
      </c>
      <c r="M49" s="22">
        <v>1949400</v>
      </c>
      <c r="N49" s="22">
        <v>4014000</v>
      </c>
      <c r="O49" s="22"/>
      <c r="P49" s="22"/>
      <c r="Q49" s="22"/>
      <c r="R49" s="22"/>
      <c r="S49" s="22"/>
      <c r="T49" s="22"/>
      <c r="U49" s="22"/>
      <c r="V49" s="22"/>
      <c r="W49" s="22">
        <v>4273616</v>
      </c>
      <c r="X49" s="22">
        <v>3499998</v>
      </c>
      <c r="Y49" s="22">
        <v>773618</v>
      </c>
      <c r="Z49" s="23">
        <v>22.103384059076607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137203651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-5099065</v>
      </c>
      <c r="L51" s="50">
        <f t="shared" si="3"/>
        <v>-12464037</v>
      </c>
      <c r="M51" s="50">
        <f t="shared" si="3"/>
        <v>-19071076</v>
      </c>
      <c r="N51" s="50">
        <f t="shared" si="3"/>
        <v>-36634178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-21094275</v>
      </c>
      <c r="X51" s="50">
        <f t="shared" si="3"/>
        <v>68601803</v>
      </c>
      <c r="Y51" s="50">
        <f t="shared" si="3"/>
        <v>-89696078</v>
      </c>
      <c r="Z51" s="51">
        <f>+IF(X51&lt;&gt;0,+(Y51/X51)*100,0)</f>
        <v>-130.74886384545897</v>
      </c>
      <c r="AA51" s="48">
        <f>SUM(AA48:AA50)</f>
        <v>137203651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137203651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-5099065</v>
      </c>
      <c r="L53" s="56">
        <f t="shared" si="4"/>
        <v>-12464037</v>
      </c>
      <c r="M53" s="56">
        <f t="shared" si="4"/>
        <v>-19071076</v>
      </c>
      <c r="N53" s="56">
        <f t="shared" si="4"/>
        <v>-36634178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-21094275</v>
      </c>
      <c r="X53" s="56">
        <f t="shared" si="4"/>
        <v>68601803</v>
      </c>
      <c r="Y53" s="56">
        <f t="shared" si="4"/>
        <v>-89696078</v>
      </c>
      <c r="Z53" s="57">
        <f>+IF(X53&lt;&gt;0,+(Y53/X53)*100,0)</f>
        <v>-130.74886384545897</v>
      </c>
      <c r="AA53" s="54">
        <f>+AA51-AA52</f>
        <v>137203651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137203651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-5099065</v>
      </c>
      <c r="L56" s="50">
        <f t="shared" si="5"/>
        <v>-12464037</v>
      </c>
      <c r="M56" s="50">
        <f t="shared" si="5"/>
        <v>-19071076</v>
      </c>
      <c r="N56" s="50">
        <f t="shared" si="5"/>
        <v>-36634178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-21094275</v>
      </c>
      <c r="X56" s="50">
        <f t="shared" si="5"/>
        <v>68601803</v>
      </c>
      <c r="Y56" s="50">
        <f t="shared" si="5"/>
        <v>-89696078</v>
      </c>
      <c r="Z56" s="51">
        <f>+IF(X56&lt;&gt;0,+(Y56/X56)*100,0)</f>
        <v>-130.74886384545897</v>
      </c>
      <c r="AA56" s="48">
        <f>SUM(AA53:AA55)</f>
        <v>137203651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137203651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-5099065</v>
      </c>
      <c r="L59" s="67">
        <f t="shared" si="6"/>
        <v>-12464037</v>
      </c>
      <c r="M59" s="67">
        <f t="shared" si="6"/>
        <v>-19071076</v>
      </c>
      <c r="N59" s="67">
        <f t="shared" si="6"/>
        <v>-36634178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-21094275</v>
      </c>
      <c r="X59" s="67">
        <f t="shared" si="6"/>
        <v>68601803</v>
      </c>
      <c r="Y59" s="67">
        <f t="shared" si="6"/>
        <v>-89696078</v>
      </c>
      <c r="Z59" s="68">
        <f>+IF(X59&lt;&gt;0,+(Y59/X59)*100,0)</f>
        <v>-130.74886384545897</v>
      </c>
      <c r="AA59" s="65">
        <f>SUM(AA56:AA58)</f>
        <v>137203651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2629998</v>
      </c>
      <c r="D34" s="20"/>
      <c r="E34" s="21">
        <v>2718878</v>
      </c>
      <c r="F34" s="22">
        <v>2718878</v>
      </c>
      <c r="G34" s="22">
        <v>177644</v>
      </c>
      <c r="H34" s="22">
        <v>180170</v>
      </c>
      <c r="I34" s="22">
        <v>248446</v>
      </c>
      <c r="J34" s="22">
        <v>606260</v>
      </c>
      <c r="K34" s="22">
        <v>174730</v>
      </c>
      <c r="L34" s="22">
        <v>167202</v>
      </c>
      <c r="M34" s="22">
        <v>175040</v>
      </c>
      <c r="N34" s="22">
        <v>516972</v>
      </c>
      <c r="O34" s="22"/>
      <c r="P34" s="22"/>
      <c r="Q34" s="22"/>
      <c r="R34" s="22"/>
      <c r="S34" s="22"/>
      <c r="T34" s="22"/>
      <c r="U34" s="22"/>
      <c r="V34" s="22"/>
      <c r="W34" s="22">
        <v>1123232</v>
      </c>
      <c r="X34" s="22">
        <v>1359444</v>
      </c>
      <c r="Y34" s="22">
        <v>-236212</v>
      </c>
      <c r="Z34" s="23">
        <v>-17.375632979365093</v>
      </c>
      <c r="AA34" s="20">
        <v>2718878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>
        <v>26154</v>
      </c>
      <c r="I37" s="22">
        <v>131350</v>
      </c>
      <c r="J37" s="22">
        <v>157504</v>
      </c>
      <c r="K37" s="22"/>
      <c r="L37" s="22">
        <v>53000</v>
      </c>
      <c r="M37" s="22">
        <v>190000</v>
      </c>
      <c r="N37" s="22">
        <v>243000</v>
      </c>
      <c r="O37" s="22"/>
      <c r="P37" s="22"/>
      <c r="Q37" s="22"/>
      <c r="R37" s="22"/>
      <c r="S37" s="22"/>
      <c r="T37" s="22"/>
      <c r="U37" s="22"/>
      <c r="V37" s="22"/>
      <c r="W37" s="22">
        <v>400504</v>
      </c>
      <c r="X37" s="22">
        <v>499998</v>
      </c>
      <c r="Y37" s="22">
        <v>-99494</v>
      </c>
      <c r="Z37" s="23">
        <v>-19.89887959551838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8184622</v>
      </c>
      <c r="D39" s="20"/>
      <c r="E39" s="21">
        <v>3368285</v>
      </c>
      <c r="F39" s="22">
        <v>3368285</v>
      </c>
      <c r="G39" s="22"/>
      <c r="H39" s="22"/>
      <c r="I39" s="22"/>
      <c r="J39" s="22"/>
      <c r="K39" s="22">
        <v>-1638989</v>
      </c>
      <c r="L39" s="22"/>
      <c r="M39" s="22">
        <v>1638989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1684140</v>
      </c>
      <c r="Y39" s="22">
        <v>-1684140</v>
      </c>
      <c r="Z39" s="23">
        <v>-100</v>
      </c>
      <c r="AA39" s="20">
        <v>3368285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</v>
      </c>
      <c r="X41" s="22">
        <v>49998</v>
      </c>
      <c r="Y41" s="22">
        <v>-148</v>
      </c>
      <c r="Z41" s="23">
        <v>-0.29601184047361895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>
        <v>36702836</v>
      </c>
      <c r="D42" s="20"/>
      <c r="E42" s="21">
        <v>4552650</v>
      </c>
      <c r="F42" s="22">
        <v>4552650</v>
      </c>
      <c r="G42" s="22">
        <v>49660</v>
      </c>
      <c r="H42" s="22">
        <v>627547</v>
      </c>
      <c r="I42" s="22">
        <v>769090</v>
      </c>
      <c r="J42" s="22">
        <v>1446297</v>
      </c>
      <c r="K42" s="22">
        <v>1441692</v>
      </c>
      <c r="L42" s="22">
        <v>713140</v>
      </c>
      <c r="M42" s="22">
        <v>745292</v>
      </c>
      <c r="N42" s="22">
        <v>2900124</v>
      </c>
      <c r="O42" s="22"/>
      <c r="P42" s="22"/>
      <c r="Q42" s="22"/>
      <c r="R42" s="22"/>
      <c r="S42" s="22"/>
      <c r="T42" s="22"/>
      <c r="U42" s="22"/>
      <c r="V42" s="22"/>
      <c r="W42" s="22">
        <v>4346421</v>
      </c>
      <c r="X42" s="22">
        <v>2276328</v>
      </c>
      <c r="Y42" s="22">
        <v>2070093</v>
      </c>
      <c r="Z42" s="23">
        <v>90.940013917150779</v>
      </c>
      <c r="AA42" s="20">
        <v>4552650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3437302</v>
      </c>
      <c r="D44" s="20"/>
      <c r="E44" s="21">
        <v>327451</v>
      </c>
      <c r="F44" s="22">
        <v>327451</v>
      </c>
      <c r="G44" s="22">
        <v>1434</v>
      </c>
      <c r="H44" s="22">
        <v>1459</v>
      </c>
      <c r="I44" s="22">
        <v>2947</v>
      </c>
      <c r="J44" s="22">
        <v>5840</v>
      </c>
      <c r="K44" s="22">
        <v>1405</v>
      </c>
      <c r="L44" s="22">
        <v>1330</v>
      </c>
      <c r="M44" s="22">
        <v>1384</v>
      </c>
      <c r="N44" s="22">
        <v>4119</v>
      </c>
      <c r="O44" s="22"/>
      <c r="P44" s="22"/>
      <c r="Q44" s="22"/>
      <c r="R44" s="22"/>
      <c r="S44" s="22"/>
      <c r="T44" s="22"/>
      <c r="U44" s="22"/>
      <c r="V44" s="22"/>
      <c r="W44" s="22">
        <v>9959</v>
      </c>
      <c r="X44" s="22">
        <v>163728</v>
      </c>
      <c r="Y44" s="22">
        <v>-153769</v>
      </c>
      <c r="Z44" s="23">
        <v>-93.917350728036737</v>
      </c>
      <c r="AA44" s="20">
        <v>327451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50954758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12067264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-21162</v>
      </c>
      <c r="L47" s="31">
        <f t="shared" si="1"/>
        <v>934672</v>
      </c>
      <c r="M47" s="31">
        <f t="shared" si="1"/>
        <v>2750705</v>
      </c>
      <c r="N47" s="31">
        <f t="shared" si="1"/>
        <v>3664215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5929966</v>
      </c>
      <c r="X47" s="31">
        <f t="shared" si="1"/>
        <v>6033636</v>
      </c>
      <c r="Y47" s="31">
        <f t="shared" si="1"/>
        <v>-103670</v>
      </c>
      <c r="Z47" s="32">
        <f>+IF(X47&lt;&gt;0,+(Y47/X47)*100,0)</f>
        <v>-1.7182010979780682</v>
      </c>
      <c r="AA47" s="29">
        <f>SUM(AA34:AA46)</f>
        <v>12067264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-50954758</v>
      </c>
      <c r="D48" s="39">
        <f t="shared" si="2"/>
        <v>0</v>
      </c>
      <c r="E48" s="40">
        <f t="shared" si="2"/>
        <v>-12067264</v>
      </c>
      <c r="F48" s="41">
        <f t="shared" si="2"/>
        <v>-12067264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21162</v>
      </c>
      <c r="L48" s="41">
        <f t="shared" si="2"/>
        <v>-934672</v>
      </c>
      <c r="M48" s="41">
        <f t="shared" si="2"/>
        <v>-2750705</v>
      </c>
      <c r="N48" s="41">
        <f t="shared" si="2"/>
        <v>-3664215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-5929966</v>
      </c>
      <c r="X48" s="41">
        <f t="shared" si="2"/>
        <v>-6033636</v>
      </c>
      <c r="Y48" s="41">
        <f t="shared" si="2"/>
        <v>103670</v>
      </c>
      <c r="Z48" s="42">
        <f>+IF(X48&lt;&gt;0,+(Y48/X48)*100,0)</f>
        <v>-1.7182010979780682</v>
      </c>
      <c r="AA48" s="39">
        <f>+AA32-AA47</f>
        <v>-12067264</v>
      </c>
    </row>
    <row r="49" spans="1:27" ht="25.5" x14ac:dyDescent="0.25">
      <c r="A49" s="43" t="s">
        <v>74</v>
      </c>
      <c r="B49" s="15" t="s">
        <v>32</v>
      </c>
      <c r="C49" s="20">
        <v>7849980</v>
      </c>
      <c r="D49" s="20"/>
      <c r="E49" s="21">
        <v>12504000</v>
      </c>
      <c r="F49" s="22">
        <v>12504000</v>
      </c>
      <c r="G49" s="22"/>
      <c r="H49" s="22">
        <v>4834700</v>
      </c>
      <c r="I49" s="22"/>
      <c r="J49" s="22">
        <v>4834700</v>
      </c>
      <c r="K49" s="22"/>
      <c r="L49" s="22">
        <v>5413634</v>
      </c>
      <c r="M49" s="22"/>
      <c r="N49" s="22">
        <v>5413634</v>
      </c>
      <c r="O49" s="22"/>
      <c r="P49" s="22"/>
      <c r="Q49" s="22"/>
      <c r="R49" s="22"/>
      <c r="S49" s="22"/>
      <c r="T49" s="22"/>
      <c r="U49" s="22"/>
      <c r="V49" s="22"/>
      <c r="W49" s="22">
        <v>10248334</v>
      </c>
      <c r="X49" s="22">
        <v>12504000</v>
      </c>
      <c r="Y49" s="22">
        <v>-2255666</v>
      </c>
      <c r="Z49" s="23">
        <v>-18.039555342290466</v>
      </c>
      <c r="AA49" s="20">
        <v>12504000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-43104778</v>
      </c>
      <c r="D51" s="48">
        <f t="shared" si="3"/>
        <v>0</v>
      </c>
      <c r="E51" s="49">
        <f t="shared" si="3"/>
        <v>436736</v>
      </c>
      <c r="F51" s="50">
        <f t="shared" si="3"/>
        <v>436736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21162</v>
      </c>
      <c r="L51" s="50">
        <f t="shared" si="3"/>
        <v>4478962</v>
      </c>
      <c r="M51" s="50">
        <f t="shared" si="3"/>
        <v>-2750705</v>
      </c>
      <c r="N51" s="50">
        <f t="shared" si="3"/>
        <v>1749419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4318368</v>
      </c>
      <c r="X51" s="50">
        <f t="shared" si="3"/>
        <v>6470364</v>
      </c>
      <c r="Y51" s="50">
        <f t="shared" si="3"/>
        <v>-2151996</v>
      </c>
      <c r="Z51" s="51">
        <f>+IF(X51&lt;&gt;0,+(Y51/X51)*100,0)</f>
        <v>-33.25927258497358</v>
      </c>
      <c r="AA51" s="48">
        <f>SUM(AA48:AA50)</f>
        <v>436736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-43104778</v>
      </c>
      <c r="D53" s="54">
        <f>+D51-D52</f>
        <v>0</v>
      </c>
      <c r="E53" s="55">
        <f t="shared" si="4"/>
        <v>436736</v>
      </c>
      <c r="F53" s="56">
        <f t="shared" si="4"/>
        <v>436736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21162</v>
      </c>
      <c r="L53" s="56">
        <f t="shared" si="4"/>
        <v>4478962</v>
      </c>
      <c r="M53" s="56">
        <f t="shared" si="4"/>
        <v>-2750705</v>
      </c>
      <c r="N53" s="56">
        <f t="shared" si="4"/>
        <v>1749419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4318368</v>
      </c>
      <c r="X53" s="56">
        <f t="shared" si="4"/>
        <v>6470364</v>
      </c>
      <c r="Y53" s="56">
        <f t="shared" si="4"/>
        <v>-2151996</v>
      </c>
      <c r="Z53" s="57">
        <f>+IF(X53&lt;&gt;0,+(Y53/X53)*100,0)</f>
        <v>-33.25927258497358</v>
      </c>
      <c r="AA53" s="54">
        <f>+AA51-AA52</f>
        <v>436736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-43104778</v>
      </c>
      <c r="D56" s="48">
        <f>SUM(D53:D55)</f>
        <v>0</v>
      </c>
      <c r="E56" s="49">
        <f t="shared" si="5"/>
        <v>436736</v>
      </c>
      <c r="F56" s="50">
        <f t="shared" si="5"/>
        <v>436736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21162</v>
      </c>
      <c r="L56" s="50">
        <f t="shared" si="5"/>
        <v>4478962</v>
      </c>
      <c r="M56" s="50">
        <f t="shared" si="5"/>
        <v>-2750705</v>
      </c>
      <c r="N56" s="50">
        <f t="shared" si="5"/>
        <v>1749419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4318368</v>
      </c>
      <c r="X56" s="50">
        <f t="shared" si="5"/>
        <v>6470364</v>
      </c>
      <c r="Y56" s="50">
        <f t="shared" si="5"/>
        <v>-2151996</v>
      </c>
      <c r="Z56" s="51">
        <f>+IF(X56&lt;&gt;0,+(Y56/X56)*100,0)</f>
        <v>-33.25927258497358</v>
      </c>
      <c r="AA56" s="48">
        <f>SUM(AA53:AA55)</f>
        <v>436736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-43104778</v>
      </c>
      <c r="D59" s="65">
        <f>SUM(D56:D58)</f>
        <v>0</v>
      </c>
      <c r="E59" s="66">
        <f t="shared" si="6"/>
        <v>436736</v>
      </c>
      <c r="F59" s="67">
        <f t="shared" si="6"/>
        <v>436736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21162</v>
      </c>
      <c r="L59" s="67">
        <f t="shared" si="6"/>
        <v>4478962</v>
      </c>
      <c r="M59" s="67">
        <f t="shared" si="6"/>
        <v>-2750705</v>
      </c>
      <c r="N59" s="67">
        <f t="shared" si="6"/>
        <v>1749419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4318368</v>
      </c>
      <c r="X59" s="67">
        <f t="shared" si="6"/>
        <v>6470364</v>
      </c>
      <c r="Y59" s="67">
        <f t="shared" si="6"/>
        <v>-2151996</v>
      </c>
      <c r="Z59" s="68">
        <f>+IF(X59&lt;&gt;0,+(Y59/X59)*100,0)</f>
        <v>-33.25927258497358</v>
      </c>
      <c r="AA59" s="65">
        <f>SUM(AA56:AA58)</f>
        <v>436736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57971356</v>
      </c>
      <c r="G6" s="22">
        <v>2251303</v>
      </c>
      <c r="H6" s="22">
        <v>2743641</v>
      </c>
      <c r="I6" s="22">
        <v>2665374</v>
      </c>
      <c r="J6" s="22">
        <v>7660318</v>
      </c>
      <c r="K6" s="22">
        <v>2352271</v>
      </c>
      <c r="L6" s="22">
        <v>2586033</v>
      </c>
      <c r="M6" s="22"/>
      <c r="N6" s="22">
        <v>4938304</v>
      </c>
      <c r="O6" s="22"/>
      <c r="P6" s="22"/>
      <c r="Q6" s="22"/>
      <c r="R6" s="22"/>
      <c r="S6" s="22"/>
      <c r="T6" s="22"/>
      <c r="U6" s="22"/>
      <c r="V6" s="22"/>
      <c r="W6" s="22">
        <v>12598622</v>
      </c>
      <c r="X6" s="22">
        <v>28985670</v>
      </c>
      <c r="Y6" s="22">
        <v>-16387048</v>
      </c>
      <c r="Z6" s="23">
        <v>-56.534998155985349</v>
      </c>
      <c r="AA6" s="20">
        <v>57971356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393777</v>
      </c>
      <c r="G13" s="22">
        <v>54059</v>
      </c>
      <c r="H13" s="22">
        <v>55263</v>
      </c>
      <c r="I13" s="22">
        <v>56666</v>
      </c>
      <c r="J13" s="22">
        <v>165988</v>
      </c>
      <c r="K13" s="22">
        <v>58306</v>
      </c>
      <c r="L13" s="22">
        <v>59928</v>
      </c>
      <c r="M13" s="22"/>
      <c r="N13" s="22">
        <v>118234</v>
      </c>
      <c r="O13" s="22"/>
      <c r="P13" s="22"/>
      <c r="Q13" s="22"/>
      <c r="R13" s="22"/>
      <c r="S13" s="22"/>
      <c r="T13" s="22"/>
      <c r="U13" s="22"/>
      <c r="V13" s="22"/>
      <c r="W13" s="22">
        <v>284222</v>
      </c>
      <c r="X13" s="22">
        <v>196884</v>
      </c>
      <c r="Y13" s="22">
        <v>87338</v>
      </c>
      <c r="Z13" s="23">
        <v>44.360130838463256</v>
      </c>
      <c r="AA13" s="20">
        <v>393777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221540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110766</v>
      </c>
      <c r="Y23" s="22">
        <v>-110766</v>
      </c>
      <c r="Z23" s="23">
        <v>-100</v>
      </c>
      <c r="AA23" s="20">
        <v>221540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58586673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2410577</v>
      </c>
      <c r="L32" s="31">
        <f t="shared" si="0"/>
        <v>2645961</v>
      </c>
      <c r="M32" s="31">
        <f t="shared" si="0"/>
        <v>0</v>
      </c>
      <c r="N32" s="31">
        <f t="shared" si="0"/>
        <v>5056538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12882844</v>
      </c>
      <c r="X32" s="31">
        <f t="shared" si="0"/>
        <v>29293320</v>
      </c>
      <c r="Y32" s="31">
        <f t="shared" si="0"/>
        <v>-16410476</v>
      </c>
      <c r="Z32" s="32">
        <f>+IF(X32&lt;&gt;0,+(Y32/X32)*100,0)</f>
        <v>-56.021222585900134</v>
      </c>
      <c r="AA32" s="29">
        <f>SUM(AA6:AA31)</f>
        <v>58586673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>
        <v>1431187</v>
      </c>
      <c r="L34" s="22">
        <v>1458348</v>
      </c>
      <c r="M34" s="22"/>
      <c r="N34" s="22">
        <v>2889535</v>
      </c>
      <c r="O34" s="22"/>
      <c r="P34" s="22"/>
      <c r="Q34" s="22"/>
      <c r="R34" s="22"/>
      <c r="S34" s="22"/>
      <c r="T34" s="22"/>
      <c r="U34" s="22"/>
      <c r="V34" s="22"/>
      <c r="W34" s="22">
        <v>6742342</v>
      </c>
      <c r="X34" s="22">
        <v>7519596</v>
      </c>
      <c r="Y34" s="22">
        <v>-777254</v>
      </c>
      <c r="Z34" s="23">
        <v>-10.336379773594221</v>
      </c>
      <c r="AA34" s="20">
        <v>15039049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>
        <v>10379918</v>
      </c>
      <c r="L36" s="22">
        <v>4608739</v>
      </c>
      <c r="M36" s="22"/>
      <c r="N36" s="22">
        <v>14988657</v>
      </c>
      <c r="O36" s="22"/>
      <c r="P36" s="22"/>
      <c r="Q36" s="22"/>
      <c r="R36" s="22"/>
      <c r="S36" s="22"/>
      <c r="T36" s="22"/>
      <c r="U36" s="22"/>
      <c r="V36" s="22"/>
      <c r="W36" s="22">
        <v>23438047</v>
      </c>
      <c r="X36" s="22">
        <v>30000000</v>
      </c>
      <c r="Y36" s="22">
        <v>-6561953</v>
      </c>
      <c r="Z36" s="23">
        <v>-21.873176666666666</v>
      </c>
      <c r="AA36" s="20">
        <v>60000000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1250004</v>
      </c>
      <c r="Y37" s="22">
        <v>-1250004</v>
      </c>
      <c r="Z37" s="23">
        <v>-100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8326308</v>
      </c>
      <c r="Y39" s="22">
        <v>-8326308</v>
      </c>
      <c r="Z39" s="23">
        <v>-100</v>
      </c>
      <c r="AA39" s="20">
        <v>16652580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2520500</v>
      </c>
      <c r="G41" s="22">
        <v>479</v>
      </c>
      <c r="H41" s="22"/>
      <c r="I41" s="22"/>
      <c r="J41" s="22">
        <v>479</v>
      </c>
      <c r="K41" s="22">
        <v>60822</v>
      </c>
      <c r="L41" s="22">
        <v>4770</v>
      </c>
      <c r="M41" s="22"/>
      <c r="N41" s="22">
        <v>65592</v>
      </c>
      <c r="O41" s="22"/>
      <c r="P41" s="22"/>
      <c r="Q41" s="22"/>
      <c r="R41" s="22"/>
      <c r="S41" s="22"/>
      <c r="T41" s="22"/>
      <c r="U41" s="22"/>
      <c r="V41" s="22"/>
      <c r="W41" s="22">
        <v>66071</v>
      </c>
      <c r="X41" s="22">
        <v>1260252</v>
      </c>
      <c r="Y41" s="22">
        <v>-1194181</v>
      </c>
      <c r="Z41" s="23">
        <v>-94.757318377594331</v>
      </c>
      <c r="AA41" s="20">
        <v>2520500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3460340</v>
      </c>
      <c r="G44" s="22">
        <v>105691</v>
      </c>
      <c r="H44" s="22">
        <v>92105</v>
      </c>
      <c r="I44" s="22">
        <v>180401</v>
      </c>
      <c r="J44" s="22">
        <v>378197</v>
      </c>
      <c r="K44" s="22">
        <v>158414</v>
      </c>
      <c r="L44" s="22">
        <v>156198</v>
      </c>
      <c r="M44" s="22"/>
      <c r="N44" s="22">
        <v>314612</v>
      </c>
      <c r="O44" s="22"/>
      <c r="P44" s="22"/>
      <c r="Q44" s="22"/>
      <c r="R44" s="22"/>
      <c r="S44" s="22"/>
      <c r="T44" s="22"/>
      <c r="U44" s="22"/>
      <c r="V44" s="22"/>
      <c r="W44" s="22">
        <v>692809</v>
      </c>
      <c r="X44" s="22">
        <v>1730184</v>
      </c>
      <c r="Y44" s="22">
        <v>-1037375</v>
      </c>
      <c r="Z44" s="23">
        <v>-59.957495850152355</v>
      </c>
      <c r="AA44" s="20">
        <v>3460340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100172469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12030341</v>
      </c>
      <c r="L47" s="31">
        <f t="shared" si="1"/>
        <v>6228055</v>
      </c>
      <c r="M47" s="31">
        <f t="shared" si="1"/>
        <v>0</v>
      </c>
      <c r="N47" s="31">
        <f t="shared" si="1"/>
        <v>18258396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30939269</v>
      </c>
      <c r="X47" s="31">
        <f t="shared" si="1"/>
        <v>50086344</v>
      </c>
      <c r="Y47" s="31">
        <f t="shared" si="1"/>
        <v>-19147075</v>
      </c>
      <c r="Z47" s="32">
        <f>+IF(X47&lt;&gt;0,+(Y47/X47)*100,0)</f>
        <v>-38.228134598923816</v>
      </c>
      <c r="AA47" s="29">
        <f>SUM(AA34:AA46)</f>
        <v>100172469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-41585796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-9619764</v>
      </c>
      <c r="L48" s="41">
        <f t="shared" si="2"/>
        <v>-3582094</v>
      </c>
      <c r="M48" s="41">
        <f t="shared" si="2"/>
        <v>0</v>
      </c>
      <c r="N48" s="41">
        <f t="shared" si="2"/>
        <v>-13201858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-18056425</v>
      </c>
      <c r="X48" s="41">
        <f t="shared" si="2"/>
        <v>-20793024</v>
      </c>
      <c r="Y48" s="41">
        <f t="shared" si="2"/>
        <v>2736599</v>
      </c>
      <c r="Z48" s="42">
        <f>+IF(X48&lt;&gt;0,+(Y48/X48)*100,0)</f>
        <v>-13.161140005417202</v>
      </c>
      <c r="AA48" s="39">
        <f>+AA32-AA47</f>
        <v>-41585796</v>
      </c>
    </row>
    <row r="49" spans="1:27" ht="25.5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33000000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852030</v>
      </c>
      <c r="X49" s="22">
        <v>16500000</v>
      </c>
      <c r="Y49" s="22">
        <v>-15647970</v>
      </c>
      <c r="Z49" s="23">
        <v>-94.836181818181814</v>
      </c>
      <c r="AA49" s="20">
        <v>33000000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-8585796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-9619764</v>
      </c>
      <c r="L51" s="50">
        <f t="shared" si="3"/>
        <v>-3582094</v>
      </c>
      <c r="M51" s="50">
        <f t="shared" si="3"/>
        <v>0</v>
      </c>
      <c r="N51" s="50">
        <f t="shared" si="3"/>
        <v>-13201858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-17204395</v>
      </c>
      <c r="X51" s="50">
        <f t="shared" si="3"/>
        <v>-4293024</v>
      </c>
      <c r="Y51" s="50">
        <f t="shared" si="3"/>
        <v>-12911371</v>
      </c>
      <c r="Z51" s="51">
        <f>+IF(X51&lt;&gt;0,+(Y51/X51)*100,0)</f>
        <v>300.75236010793327</v>
      </c>
      <c r="AA51" s="48">
        <f>SUM(AA48:AA50)</f>
        <v>-8585796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-8585796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-9619764</v>
      </c>
      <c r="L53" s="56">
        <f t="shared" si="4"/>
        <v>-3582094</v>
      </c>
      <c r="M53" s="56">
        <f t="shared" si="4"/>
        <v>0</v>
      </c>
      <c r="N53" s="56">
        <f t="shared" si="4"/>
        <v>-13201858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-17204395</v>
      </c>
      <c r="X53" s="56">
        <f t="shared" si="4"/>
        <v>-4293024</v>
      </c>
      <c r="Y53" s="56">
        <f t="shared" si="4"/>
        <v>-12911371</v>
      </c>
      <c r="Z53" s="57">
        <f>+IF(X53&lt;&gt;0,+(Y53/X53)*100,0)</f>
        <v>300.75236010793327</v>
      </c>
      <c r="AA53" s="54">
        <f>+AA51-AA52</f>
        <v>-8585796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-8585796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-9619764</v>
      </c>
      <c r="L56" s="50">
        <f t="shared" si="5"/>
        <v>-3582094</v>
      </c>
      <c r="M56" s="50">
        <f t="shared" si="5"/>
        <v>0</v>
      </c>
      <c r="N56" s="50">
        <f t="shared" si="5"/>
        <v>-13201858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-17204395</v>
      </c>
      <c r="X56" s="50">
        <f t="shared" si="5"/>
        <v>-4293024</v>
      </c>
      <c r="Y56" s="50">
        <f t="shared" si="5"/>
        <v>-12911371</v>
      </c>
      <c r="Z56" s="51">
        <f>+IF(X56&lt;&gt;0,+(Y56/X56)*100,0)</f>
        <v>300.75236010793327</v>
      </c>
      <c r="AA56" s="48">
        <f>SUM(AA53:AA55)</f>
        <v>-8585796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-8585796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-9619764</v>
      </c>
      <c r="L59" s="67">
        <f t="shared" si="6"/>
        <v>-3582094</v>
      </c>
      <c r="M59" s="67">
        <f t="shared" si="6"/>
        <v>0</v>
      </c>
      <c r="N59" s="67">
        <f t="shared" si="6"/>
        <v>-13201858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-17204395</v>
      </c>
      <c r="X59" s="67">
        <f t="shared" si="6"/>
        <v>-4293024</v>
      </c>
      <c r="Y59" s="67">
        <f t="shared" si="6"/>
        <v>-12911371</v>
      </c>
      <c r="Z59" s="68">
        <f>+IF(X59&lt;&gt;0,+(Y59/X59)*100,0)</f>
        <v>300.75236010793327</v>
      </c>
      <c r="AA59" s="65">
        <f>SUM(AA56:AA58)</f>
        <v>-8585796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9084366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>
        <v>808417</v>
      </c>
      <c r="L6" s="22">
        <v>872914</v>
      </c>
      <c r="M6" s="22">
        <v>549783</v>
      </c>
      <c r="N6" s="22">
        <v>2231114</v>
      </c>
      <c r="O6" s="22"/>
      <c r="P6" s="22"/>
      <c r="Q6" s="22"/>
      <c r="R6" s="22"/>
      <c r="S6" s="22"/>
      <c r="T6" s="22"/>
      <c r="U6" s="22"/>
      <c r="V6" s="22"/>
      <c r="W6" s="22">
        <v>4461846</v>
      </c>
      <c r="X6" s="22">
        <v>6167814</v>
      </c>
      <c r="Y6" s="22">
        <v>-1705968</v>
      </c>
      <c r="Z6" s="23">
        <v>-27.659199839683879</v>
      </c>
      <c r="AA6" s="20">
        <v>12335647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>
        <v>14541</v>
      </c>
      <c r="L13" s="22">
        <v>14562</v>
      </c>
      <c r="M13" s="22">
        <v>14594</v>
      </c>
      <c r="N13" s="22">
        <v>43697</v>
      </c>
      <c r="O13" s="22"/>
      <c r="P13" s="22"/>
      <c r="Q13" s="22"/>
      <c r="R13" s="22"/>
      <c r="S13" s="22"/>
      <c r="T13" s="22"/>
      <c r="U13" s="22"/>
      <c r="V13" s="22"/>
      <c r="W13" s="22">
        <v>86772</v>
      </c>
      <c r="X13" s="22">
        <v>306204</v>
      </c>
      <c r="Y13" s="22">
        <v>-219432</v>
      </c>
      <c r="Z13" s="23">
        <v>-71.66202923541168</v>
      </c>
      <c r="AA13" s="20">
        <v>612414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13788</v>
      </c>
      <c r="Y23" s="22">
        <v>-13788</v>
      </c>
      <c r="Z23" s="23">
        <v>-100</v>
      </c>
      <c r="AA23" s="20">
        <v>27577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9256468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12975638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822958</v>
      </c>
      <c r="L32" s="31">
        <f t="shared" si="0"/>
        <v>887476</v>
      </c>
      <c r="M32" s="31">
        <f t="shared" si="0"/>
        <v>564377</v>
      </c>
      <c r="N32" s="31">
        <f t="shared" si="0"/>
        <v>2274811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4548618</v>
      </c>
      <c r="X32" s="31">
        <f t="shared" si="0"/>
        <v>6487806</v>
      </c>
      <c r="Y32" s="31">
        <f t="shared" si="0"/>
        <v>-1939188</v>
      </c>
      <c r="Z32" s="32">
        <f>+IF(X32&lt;&gt;0,+(Y32/X32)*100,0)</f>
        <v>-29.889734680722572</v>
      </c>
      <c r="AA32" s="29">
        <f>SUM(AA6:AA31)</f>
        <v>12975638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4759962</v>
      </c>
      <c r="G34" s="22">
        <v>386359</v>
      </c>
      <c r="H34" s="22">
        <v>383351</v>
      </c>
      <c r="I34" s="22">
        <v>367241</v>
      </c>
      <c r="J34" s="22">
        <v>1136951</v>
      </c>
      <c r="K34" s="22">
        <v>450987</v>
      </c>
      <c r="L34" s="22">
        <v>480603</v>
      </c>
      <c r="M34" s="22">
        <v>372936</v>
      </c>
      <c r="N34" s="22">
        <v>1304526</v>
      </c>
      <c r="O34" s="22"/>
      <c r="P34" s="22"/>
      <c r="Q34" s="22"/>
      <c r="R34" s="22"/>
      <c r="S34" s="22"/>
      <c r="T34" s="22"/>
      <c r="U34" s="22"/>
      <c r="V34" s="22"/>
      <c r="W34" s="22">
        <v>2441477</v>
      </c>
      <c r="X34" s="22">
        <v>2380020</v>
      </c>
      <c r="Y34" s="22">
        <v>61457</v>
      </c>
      <c r="Z34" s="23">
        <v>2.5822051915530122</v>
      </c>
      <c r="AA34" s="20">
        <v>4759962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>
        <v>1092262</v>
      </c>
      <c r="L36" s="22">
        <v>935226</v>
      </c>
      <c r="M36" s="22">
        <v>1035497</v>
      </c>
      <c r="N36" s="22">
        <v>3062985</v>
      </c>
      <c r="O36" s="22"/>
      <c r="P36" s="22"/>
      <c r="Q36" s="22"/>
      <c r="R36" s="22"/>
      <c r="S36" s="22"/>
      <c r="T36" s="22"/>
      <c r="U36" s="22"/>
      <c r="V36" s="22"/>
      <c r="W36" s="22">
        <v>7425043</v>
      </c>
      <c r="X36" s="22">
        <v>6891630</v>
      </c>
      <c r="Y36" s="22">
        <v>533413</v>
      </c>
      <c r="Z36" s="23">
        <v>7.7400121596777547</v>
      </c>
      <c r="AA36" s="20">
        <v>13783253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401094</v>
      </c>
      <c r="Y38" s="22">
        <v>-401094</v>
      </c>
      <c r="Z38" s="23">
        <v>-100</v>
      </c>
      <c r="AA38" s="20">
        <v>802187</v>
      </c>
    </row>
    <row r="39" spans="1:27" ht="13.5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1423271</v>
      </c>
      <c r="G39" s="22"/>
      <c r="H39" s="22">
        <v>200630</v>
      </c>
      <c r="I39" s="22">
        <v>97623</v>
      </c>
      <c r="J39" s="22">
        <v>298253</v>
      </c>
      <c r="K39" s="22"/>
      <c r="L39" s="22">
        <v>195250</v>
      </c>
      <c r="M39" s="22">
        <v>87329</v>
      </c>
      <c r="N39" s="22">
        <v>282579</v>
      </c>
      <c r="O39" s="22"/>
      <c r="P39" s="22"/>
      <c r="Q39" s="22"/>
      <c r="R39" s="22"/>
      <c r="S39" s="22"/>
      <c r="T39" s="22"/>
      <c r="U39" s="22"/>
      <c r="V39" s="22"/>
      <c r="W39" s="22">
        <v>580832</v>
      </c>
      <c r="X39" s="22">
        <v>711654</v>
      </c>
      <c r="Y39" s="22">
        <v>-130822</v>
      </c>
      <c r="Z39" s="23">
        <v>-18.382809623777845</v>
      </c>
      <c r="AA39" s="20">
        <v>1423271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5000000</v>
      </c>
      <c r="G41" s="22">
        <v>142832</v>
      </c>
      <c r="H41" s="22">
        <v>598821</v>
      </c>
      <c r="I41" s="22">
        <v>1153749</v>
      </c>
      <c r="J41" s="22">
        <v>1895402</v>
      </c>
      <c r="K41" s="22">
        <v>283411</v>
      </c>
      <c r="L41" s="22">
        <v>153996</v>
      </c>
      <c r="M41" s="22">
        <v>449931</v>
      </c>
      <c r="N41" s="22">
        <v>887338</v>
      </c>
      <c r="O41" s="22"/>
      <c r="P41" s="22"/>
      <c r="Q41" s="22"/>
      <c r="R41" s="22"/>
      <c r="S41" s="22"/>
      <c r="T41" s="22"/>
      <c r="U41" s="22"/>
      <c r="V41" s="22"/>
      <c r="W41" s="22">
        <v>2782740</v>
      </c>
      <c r="X41" s="22">
        <v>2500008</v>
      </c>
      <c r="Y41" s="22">
        <v>282732</v>
      </c>
      <c r="Z41" s="23">
        <v>11.309243810419806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5518637</v>
      </c>
      <c r="G44" s="22">
        <v>367796</v>
      </c>
      <c r="H44" s="22">
        <v>396482</v>
      </c>
      <c r="I44" s="22">
        <v>337777</v>
      </c>
      <c r="J44" s="22">
        <v>1102055</v>
      </c>
      <c r="K44" s="22">
        <v>198787</v>
      </c>
      <c r="L44" s="22">
        <v>451209</v>
      </c>
      <c r="M44" s="22">
        <v>125501</v>
      </c>
      <c r="N44" s="22">
        <v>775497</v>
      </c>
      <c r="O44" s="22"/>
      <c r="P44" s="22"/>
      <c r="Q44" s="22"/>
      <c r="R44" s="22"/>
      <c r="S44" s="22"/>
      <c r="T44" s="22"/>
      <c r="U44" s="22"/>
      <c r="V44" s="22"/>
      <c r="W44" s="22">
        <v>1877552</v>
      </c>
      <c r="X44" s="22">
        <v>2759328</v>
      </c>
      <c r="Y44" s="22">
        <v>-881776</v>
      </c>
      <c r="Z44" s="23">
        <v>-31.956186433798372</v>
      </c>
      <c r="AA44" s="20">
        <v>5518637</v>
      </c>
    </row>
    <row r="45" spans="1:27" ht="13.5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31287310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2025447</v>
      </c>
      <c r="L47" s="31">
        <f t="shared" si="1"/>
        <v>2216284</v>
      </c>
      <c r="M47" s="31">
        <f t="shared" si="1"/>
        <v>2071194</v>
      </c>
      <c r="N47" s="31">
        <f t="shared" si="1"/>
        <v>6312925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15107644</v>
      </c>
      <c r="X47" s="31">
        <f t="shared" si="1"/>
        <v>15643734</v>
      </c>
      <c r="Y47" s="31">
        <f t="shared" si="1"/>
        <v>-536090</v>
      </c>
      <c r="Z47" s="32">
        <f>+IF(X47&lt;&gt;0,+(Y47/X47)*100,0)</f>
        <v>-3.4268672683900143</v>
      </c>
      <c r="AA47" s="29">
        <f>SUM(AA34:AA46)</f>
        <v>31287310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-26391462</v>
      </c>
      <c r="D48" s="39">
        <f t="shared" si="2"/>
        <v>0</v>
      </c>
      <c r="E48" s="40">
        <f t="shared" si="2"/>
        <v>-18311672</v>
      </c>
      <c r="F48" s="41">
        <f t="shared" si="2"/>
        <v>-18311672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-1202489</v>
      </c>
      <c r="L48" s="41">
        <f t="shared" si="2"/>
        <v>-1328808</v>
      </c>
      <c r="M48" s="41">
        <f t="shared" si="2"/>
        <v>-1506817</v>
      </c>
      <c r="N48" s="41">
        <f t="shared" si="2"/>
        <v>-4038114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-10559026</v>
      </c>
      <c r="X48" s="41">
        <f t="shared" si="2"/>
        <v>-9155928</v>
      </c>
      <c r="Y48" s="41">
        <f t="shared" si="2"/>
        <v>-1403098</v>
      </c>
      <c r="Z48" s="42">
        <f>+IF(X48&lt;&gt;0,+(Y48/X48)*100,0)</f>
        <v>15.324476120825764</v>
      </c>
      <c r="AA48" s="39">
        <f>+AA32-AA47</f>
        <v>-18311672</v>
      </c>
    </row>
    <row r="49" spans="1:27" ht="25.5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>
        <v>19168000</v>
      </c>
      <c r="G49" s="22"/>
      <c r="H49" s="22"/>
      <c r="I49" s="22">
        <v>1374204</v>
      </c>
      <c r="J49" s="22">
        <v>1374204</v>
      </c>
      <c r="K49" s="22"/>
      <c r="L49" s="22"/>
      <c r="M49" s="22">
        <v>6176133</v>
      </c>
      <c r="N49" s="22">
        <v>6176133</v>
      </c>
      <c r="O49" s="22"/>
      <c r="P49" s="22"/>
      <c r="Q49" s="22"/>
      <c r="R49" s="22"/>
      <c r="S49" s="22"/>
      <c r="T49" s="22"/>
      <c r="U49" s="22"/>
      <c r="V49" s="22"/>
      <c r="W49" s="22">
        <v>7550337</v>
      </c>
      <c r="X49" s="22">
        <v>9583998</v>
      </c>
      <c r="Y49" s="22">
        <v>-2033661</v>
      </c>
      <c r="Z49" s="23">
        <v>-21.219338735254329</v>
      </c>
      <c r="AA49" s="20">
        <v>19168000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-23842520</v>
      </c>
      <c r="D51" s="48">
        <f t="shared" si="3"/>
        <v>0</v>
      </c>
      <c r="E51" s="49">
        <f t="shared" si="3"/>
        <v>856328</v>
      </c>
      <c r="F51" s="50">
        <f t="shared" si="3"/>
        <v>856328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-1202489</v>
      </c>
      <c r="L51" s="50">
        <f t="shared" si="3"/>
        <v>-1328808</v>
      </c>
      <c r="M51" s="50">
        <f t="shared" si="3"/>
        <v>4669316</v>
      </c>
      <c r="N51" s="50">
        <f t="shared" si="3"/>
        <v>2138019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-3008689</v>
      </c>
      <c r="X51" s="50">
        <f t="shared" si="3"/>
        <v>428070</v>
      </c>
      <c r="Y51" s="50">
        <f t="shared" si="3"/>
        <v>-3436759</v>
      </c>
      <c r="Z51" s="51">
        <f>+IF(X51&lt;&gt;0,+(Y51/X51)*100,0)</f>
        <v>-802.84976756138008</v>
      </c>
      <c r="AA51" s="48">
        <f>SUM(AA48:AA50)</f>
        <v>856328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-23842520</v>
      </c>
      <c r="D53" s="54">
        <f>+D51-D52</f>
        <v>0</v>
      </c>
      <c r="E53" s="55">
        <f t="shared" si="4"/>
        <v>856328</v>
      </c>
      <c r="F53" s="56">
        <f t="shared" si="4"/>
        <v>856328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-1202489</v>
      </c>
      <c r="L53" s="56">
        <f t="shared" si="4"/>
        <v>-1328808</v>
      </c>
      <c r="M53" s="56">
        <f t="shared" si="4"/>
        <v>4669316</v>
      </c>
      <c r="N53" s="56">
        <f t="shared" si="4"/>
        <v>2138019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-3008689</v>
      </c>
      <c r="X53" s="56">
        <f t="shared" si="4"/>
        <v>428070</v>
      </c>
      <c r="Y53" s="56">
        <f t="shared" si="4"/>
        <v>-3436759</v>
      </c>
      <c r="Z53" s="57">
        <f>+IF(X53&lt;&gt;0,+(Y53/X53)*100,0)</f>
        <v>-802.84976756138008</v>
      </c>
      <c r="AA53" s="54">
        <f>+AA51-AA52</f>
        <v>856328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-23842520</v>
      </c>
      <c r="D56" s="48">
        <f>SUM(D53:D55)</f>
        <v>0</v>
      </c>
      <c r="E56" s="49">
        <f t="shared" si="5"/>
        <v>856328</v>
      </c>
      <c r="F56" s="50">
        <f t="shared" si="5"/>
        <v>856328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-1202489</v>
      </c>
      <c r="L56" s="50">
        <f t="shared" si="5"/>
        <v>-1328808</v>
      </c>
      <c r="M56" s="50">
        <f t="shared" si="5"/>
        <v>4669316</v>
      </c>
      <c r="N56" s="50">
        <f t="shared" si="5"/>
        <v>2138019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-3008689</v>
      </c>
      <c r="X56" s="50">
        <f t="shared" si="5"/>
        <v>428070</v>
      </c>
      <c r="Y56" s="50">
        <f t="shared" si="5"/>
        <v>-3436759</v>
      </c>
      <c r="Z56" s="51">
        <f>+IF(X56&lt;&gt;0,+(Y56/X56)*100,0)</f>
        <v>-802.84976756138008</v>
      </c>
      <c r="AA56" s="48">
        <f>SUM(AA53:AA55)</f>
        <v>856328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-23842520</v>
      </c>
      <c r="D59" s="65">
        <f>SUM(D56:D58)</f>
        <v>0</v>
      </c>
      <c r="E59" s="66">
        <f t="shared" si="6"/>
        <v>856328</v>
      </c>
      <c r="F59" s="67">
        <f t="shared" si="6"/>
        <v>856328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-1202489</v>
      </c>
      <c r="L59" s="67">
        <f t="shared" si="6"/>
        <v>-1328808</v>
      </c>
      <c r="M59" s="67">
        <f t="shared" si="6"/>
        <v>4669316</v>
      </c>
      <c r="N59" s="67">
        <f t="shared" si="6"/>
        <v>2138019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-3008689</v>
      </c>
      <c r="X59" s="67">
        <f t="shared" si="6"/>
        <v>428070</v>
      </c>
      <c r="Y59" s="67">
        <f t="shared" si="6"/>
        <v>-3436759</v>
      </c>
      <c r="Z59" s="68">
        <f>+IF(X59&lt;&gt;0,+(Y59/X59)*100,0)</f>
        <v>-802.84976756138008</v>
      </c>
      <c r="AA59" s="65">
        <f>SUM(AA56:AA58)</f>
        <v>856328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/>
      <c r="P6" s="22"/>
      <c r="Q6" s="22"/>
      <c r="R6" s="22"/>
      <c r="S6" s="22"/>
      <c r="T6" s="22"/>
      <c r="U6" s="22"/>
      <c r="V6" s="22"/>
      <c r="W6" s="22">
        <v>663632102</v>
      </c>
      <c r="X6" s="22">
        <v>910300320</v>
      </c>
      <c r="Y6" s="22">
        <v>-246668218</v>
      </c>
      <c r="Z6" s="23">
        <v>-27.097454826776289</v>
      </c>
      <c r="AA6" s="20">
        <v>1820600637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22323480</v>
      </c>
      <c r="Y13" s="22">
        <v>-22323480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3150</v>
      </c>
      <c r="Y19" s="22">
        <v>-3150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/>
      <c r="P23" s="22"/>
      <c r="Q23" s="22"/>
      <c r="R23" s="22"/>
      <c r="S23" s="22"/>
      <c r="T23" s="22"/>
      <c r="U23" s="22"/>
      <c r="V23" s="22"/>
      <c r="W23" s="22">
        <v>4921948</v>
      </c>
      <c r="X23" s="22">
        <v>3312930</v>
      </c>
      <c r="Y23" s="22">
        <v>1609018</v>
      </c>
      <c r="Z23" s="23">
        <v>48.567823648552796</v>
      </c>
      <c r="AA23" s="20">
        <v>6625861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668554050</v>
      </c>
      <c r="X32" s="31">
        <f t="shared" si="0"/>
        <v>935939880</v>
      </c>
      <c r="Y32" s="31">
        <f t="shared" si="0"/>
        <v>-267385830</v>
      </c>
      <c r="Z32" s="32">
        <f>+IF(X32&lt;&gt;0,+(Y32/X32)*100,0)</f>
        <v>-28.568697168882256</v>
      </c>
      <c r="AA32" s="29">
        <f>SUM(AA6:AA31)</f>
        <v>1871879774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/>
      <c r="P34" s="22"/>
      <c r="Q34" s="22"/>
      <c r="R34" s="22"/>
      <c r="S34" s="22"/>
      <c r="T34" s="22"/>
      <c r="U34" s="22"/>
      <c r="V34" s="22"/>
      <c r="W34" s="22">
        <v>49967271</v>
      </c>
      <c r="X34" s="22">
        <v>51514086</v>
      </c>
      <c r="Y34" s="22">
        <v>-1546815</v>
      </c>
      <c r="Z34" s="23">
        <v>-3.0027029888485259</v>
      </c>
      <c r="AA34" s="20">
        <v>103028168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/>
      <c r="P36" s="22"/>
      <c r="Q36" s="22"/>
      <c r="R36" s="22"/>
      <c r="S36" s="22"/>
      <c r="T36" s="22"/>
      <c r="U36" s="22"/>
      <c r="V36" s="22"/>
      <c r="W36" s="22">
        <v>541541389</v>
      </c>
      <c r="X36" s="22">
        <v>581064972</v>
      </c>
      <c r="Y36" s="22">
        <v>-39523583</v>
      </c>
      <c r="Z36" s="23">
        <v>-6.8019214553514669</v>
      </c>
      <c r="AA36" s="20">
        <v>1162129938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/>
      <c r="P37" s="22"/>
      <c r="Q37" s="22"/>
      <c r="R37" s="22"/>
      <c r="S37" s="22"/>
      <c r="T37" s="22"/>
      <c r="U37" s="22"/>
      <c r="V37" s="22"/>
      <c r="W37" s="22">
        <v>12796913</v>
      </c>
      <c r="X37" s="22">
        <v>10613982</v>
      </c>
      <c r="Y37" s="22">
        <v>2182931</v>
      </c>
      <c r="Z37" s="23">
        <v>20.566560222167325</v>
      </c>
      <c r="AA37" s="20">
        <v>21227982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80381106</v>
      </c>
      <c r="Y38" s="22">
        <v>-80381106</v>
      </c>
      <c r="Z38" s="23">
        <v>-100</v>
      </c>
      <c r="AA38" s="20">
        <v>160762214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/>
      <c r="P39" s="22"/>
      <c r="Q39" s="22"/>
      <c r="R39" s="22"/>
      <c r="S39" s="22"/>
      <c r="T39" s="22"/>
      <c r="U39" s="22"/>
      <c r="V39" s="22"/>
      <c r="W39" s="22">
        <v>61002852</v>
      </c>
      <c r="X39" s="22">
        <v>7997274</v>
      </c>
      <c r="Y39" s="22">
        <v>53005578</v>
      </c>
      <c r="Z39" s="23">
        <v>662.7955725913605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/>
      <c r="P41" s="22"/>
      <c r="Q41" s="22"/>
      <c r="R41" s="22"/>
      <c r="S41" s="22"/>
      <c r="T41" s="22"/>
      <c r="U41" s="22"/>
      <c r="V41" s="22"/>
      <c r="W41" s="22">
        <v>7960165</v>
      </c>
      <c r="X41" s="22">
        <v>26214888</v>
      </c>
      <c r="Y41" s="22">
        <v>-18254723</v>
      </c>
      <c r="Z41" s="23">
        <v>-69.634945608007172</v>
      </c>
      <c r="AA41" s="20">
        <v>52429785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/>
      <c r="P44" s="22"/>
      <c r="Q44" s="22"/>
      <c r="R44" s="22"/>
      <c r="S44" s="22"/>
      <c r="T44" s="22"/>
      <c r="U44" s="22"/>
      <c r="V44" s="22"/>
      <c r="W44" s="22">
        <v>14548031</v>
      </c>
      <c r="X44" s="22">
        <v>14619336</v>
      </c>
      <c r="Y44" s="22">
        <v>-71305</v>
      </c>
      <c r="Z44" s="23">
        <v>-0.48774445022674079</v>
      </c>
      <c r="AA44" s="20">
        <v>29238574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687816621</v>
      </c>
      <c r="X47" s="31">
        <f t="shared" si="1"/>
        <v>772405644</v>
      </c>
      <c r="Y47" s="31">
        <f t="shared" si="1"/>
        <v>-84589023</v>
      </c>
      <c r="Z47" s="32">
        <f>+IF(X47&lt;&gt;0,+(Y47/X47)*100,0)</f>
        <v>-10.951372980904836</v>
      </c>
      <c r="AA47" s="29">
        <f>SUM(AA34:AA46)</f>
        <v>1544811202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-19262571</v>
      </c>
      <c r="X48" s="41">
        <f t="shared" si="2"/>
        <v>163534236</v>
      </c>
      <c r="Y48" s="41">
        <f t="shared" si="2"/>
        <v>-182796807</v>
      </c>
      <c r="Z48" s="42">
        <f>+IF(X48&lt;&gt;0,+(Y48/X48)*100,0)</f>
        <v>-111.77892254928197</v>
      </c>
      <c r="AA48" s="39">
        <f>+AA32-AA47</f>
        <v>327068572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-19262571</v>
      </c>
      <c r="X51" s="50">
        <f t="shared" si="3"/>
        <v>163534236</v>
      </c>
      <c r="Y51" s="50">
        <f t="shared" si="3"/>
        <v>-182796807</v>
      </c>
      <c r="Z51" s="51">
        <f>+IF(X51&lt;&gt;0,+(Y51/X51)*100,0)</f>
        <v>-111.77892254928197</v>
      </c>
      <c r="AA51" s="48">
        <f>SUM(AA48:AA50)</f>
        <v>327068572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-19262571</v>
      </c>
      <c r="X53" s="56">
        <f t="shared" si="4"/>
        <v>163534236</v>
      </c>
      <c r="Y53" s="56">
        <f t="shared" si="4"/>
        <v>-182796807</v>
      </c>
      <c r="Z53" s="57">
        <f>+IF(X53&lt;&gt;0,+(Y53/X53)*100,0)</f>
        <v>-111.77892254928197</v>
      </c>
      <c r="AA53" s="54">
        <f>+AA51-AA52</f>
        <v>327068572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-19262571</v>
      </c>
      <c r="X56" s="50">
        <f t="shared" si="5"/>
        <v>163534236</v>
      </c>
      <c r="Y56" s="50">
        <f t="shared" si="5"/>
        <v>-182796807</v>
      </c>
      <c r="Z56" s="51">
        <f>+IF(X56&lt;&gt;0,+(Y56/X56)*100,0)</f>
        <v>-111.77892254928197</v>
      </c>
      <c r="AA56" s="48">
        <f>SUM(AA53:AA55)</f>
        <v>327068572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-19262571</v>
      </c>
      <c r="X59" s="67">
        <f t="shared" si="6"/>
        <v>163534236</v>
      </c>
      <c r="Y59" s="67">
        <f t="shared" si="6"/>
        <v>-182796807</v>
      </c>
      <c r="Z59" s="68">
        <f>+IF(X59&lt;&gt;0,+(Y59/X59)*100,0)</f>
        <v>-111.77892254928197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7449996</v>
      </c>
      <c r="Y25" s="22">
        <v>-7449996</v>
      </c>
      <c r="Z25" s="23">
        <v>-100</v>
      </c>
      <c r="AA25" s="20">
        <v>14900000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7449996</v>
      </c>
      <c r="Y32" s="31">
        <f t="shared" si="0"/>
        <v>-7449996</v>
      </c>
      <c r="Z32" s="32">
        <f>+IF(X32&lt;&gt;0,+(Y32/X32)*100,0)</f>
        <v>-100</v>
      </c>
      <c r="AA32" s="29">
        <f>SUM(AA6:AA31)</f>
        <v>14900000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3274803</v>
      </c>
      <c r="G34" s="22">
        <v>107372</v>
      </c>
      <c r="H34" s="22">
        <v>96769</v>
      </c>
      <c r="I34" s="22">
        <v>92128</v>
      </c>
      <c r="J34" s="22">
        <v>296269</v>
      </c>
      <c r="K34" s="22">
        <v>168226</v>
      </c>
      <c r="L34" s="22">
        <v>135473</v>
      </c>
      <c r="M34" s="22">
        <v>89884</v>
      </c>
      <c r="N34" s="22">
        <v>393583</v>
      </c>
      <c r="O34" s="22"/>
      <c r="P34" s="22"/>
      <c r="Q34" s="22"/>
      <c r="R34" s="22"/>
      <c r="S34" s="22"/>
      <c r="T34" s="22"/>
      <c r="U34" s="22"/>
      <c r="V34" s="22"/>
      <c r="W34" s="22">
        <v>689852</v>
      </c>
      <c r="X34" s="22">
        <v>1637424</v>
      </c>
      <c r="Y34" s="22">
        <v>-947572</v>
      </c>
      <c r="Z34" s="23">
        <v>-57.869678226287149</v>
      </c>
      <c r="AA34" s="20">
        <v>3274803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2652977</v>
      </c>
      <c r="G37" s="22"/>
      <c r="H37" s="22">
        <v>14560</v>
      </c>
      <c r="I37" s="22"/>
      <c r="J37" s="22">
        <v>14560</v>
      </c>
      <c r="K37" s="22"/>
      <c r="L37" s="22"/>
      <c r="M37" s="22">
        <v>1388</v>
      </c>
      <c r="N37" s="22">
        <v>1388</v>
      </c>
      <c r="O37" s="22"/>
      <c r="P37" s="22"/>
      <c r="Q37" s="22"/>
      <c r="R37" s="22"/>
      <c r="S37" s="22"/>
      <c r="T37" s="22"/>
      <c r="U37" s="22"/>
      <c r="V37" s="22"/>
      <c r="W37" s="22">
        <v>15948</v>
      </c>
      <c r="X37" s="22">
        <v>1326492</v>
      </c>
      <c r="Y37" s="22">
        <v>-1310544</v>
      </c>
      <c r="Z37" s="23">
        <v>-98.797731158574635</v>
      </c>
      <c r="AA37" s="20">
        <v>2652977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>
        <v>77206</v>
      </c>
      <c r="L39" s="22">
        <v>77206</v>
      </c>
      <c r="M39" s="22">
        <v>55063</v>
      </c>
      <c r="N39" s="22">
        <v>209475</v>
      </c>
      <c r="O39" s="22"/>
      <c r="P39" s="22"/>
      <c r="Q39" s="22"/>
      <c r="R39" s="22"/>
      <c r="S39" s="22"/>
      <c r="T39" s="22"/>
      <c r="U39" s="22"/>
      <c r="V39" s="22"/>
      <c r="W39" s="22">
        <v>463235</v>
      </c>
      <c r="X39" s="22">
        <v>754464</v>
      </c>
      <c r="Y39" s="22">
        <v>-291229</v>
      </c>
      <c r="Z39" s="23">
        <v>-38.600781481952751</v>
      </c>
      <c r="AA39" s="20">
        <v>1508924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313200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156600</v>
      </c>
      <c r="Y41" s="22">
        <v>-156600</v>
      </c>
      <c r="Z41" s="23">
        <v>-100</v>
      </c>
      <c r="AA41" s="20">
        <v>313200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5847767</v>
      </c>
      <c r="G44" s="22"/>
      <c r="H44" s="22">
        <v>987063</v>
      </c>
      <c r="I44" s="22">
        <v>1482790</v>
      </c>
      <c r="J44" s="22">
        <v>2469853</v>
      </c>
      <c r="K44" s="22">
        <v>320477</v>
      </c>
      <c r="L44" s="22">
        <v>1006909</v>
      </c>
      <c r="M44" s="22">
        <v>878623</v>
      </c>
      <c r="N44" s="22">
        <v>2206009</v>
      </c>
      <c r="O44" s="22"/>
      <c r="P44" s="22"/>
      <c r="Q44" s="22"/>
      <c r="R44" s="22"/>
      <c r="S44" s="22"/>
      <c r="T44" s="22"/>
      <c r="U44" s="22"/>
      <c r="V44" s="22"/>
      <c r="W44" s="22">
        <v>4675862</v>
      </c>
      <c r="X44" s="22">
        <v>2923896</v>
      </c>
      <c r="Y44" s="22">
        <v>1751966</v>
      </c>
      <c r="Z44" s="23">
        <v>59.918889043933163</v>
      </c>
      <c r="AA44" s="20">
        <v>5847767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13597671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565909</v>
      </c>
      <c r="L47" s="31">
        <f t="shared" si="1"/>
        <v>1219588</v>
      </c>
      <c r="M47" s="31">
        <f t="shared" si="1"/>
        <v>1024958</v>
      </c>
      <c r="N47" s="31">
        <f t="shared" si="1"/>
        <v>2810455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5844897</v>
      </c>
      <c r="X47" s="31">
        <f t="shared" si="1"/>
        <v>6798876</v>
      </c>
      <c r="Y47" s="31">
        <f t="shared" si="1"/>
        <v>-953979</v>
      </c>
      <c r="Z47" s="32">
        <f>+IF(X47&lt;&gt;0,+(Y47/X47)*100,0)</f>
        <v>-14.03142225273707</v>
      </c>
      <c r="AA47" s="29">
        <f>SUM(AA34:AA46)</f>
        <v>13597671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1302329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-565909</v>
      </c>
      <c r="L48" s="41">
        <f t="shared" si="2"/>
        <v>-1219588</v>
      </c>
      <c r="M48" s="41">
        <f t="shared" si="2"/>
        <v>-1024958</v>
      </c>
      <c r="N48" s="41">
        <f t="shared" si="2"/>
        <v>-2810455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-5844897</v>
      </c>
      <c r="X48" s="41">
        <f t="shared" si="2"/>
        <v>651120</v>
      </c>
      <c r="Y48" s="41">
        <f t="shared" si="2"/>
        <v>-6496017</v>
      </c>
      <c r="Z48" s="42">
        <f>+IF(X48&lt;&gt;0,+(Y48/X48)*100,0)</f>
        <v>-997.66817176557311</v>
      </c>
      <c r="AA48" s="39">
        <f>+AA32-AA47</f>
        <v>1302329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1302329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-565909</v>
      </c>
      <c r="L51" s="50">
        <f t="shared" si="3"/>
        <v>-1219588</v>
      </c>
      <c r="M51" s="50">
        <f t="shared" si="3"/>
        <v>-1024958</v>
      </c>
      <c r="N51" s="50">
        <f t="shared" si="3"/>
        <v>-2810455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-5844897</v>
      </c>
      <c r="X51" s="50">
        <f t="shared" si="3"/>
        <v>651120</v>
      </c>
      <c r="Y51" s="50">
        <f t="shared" si="3"/>
        <v>-6496017</v>
      </c>
      <c r="Z51" s="51">
        <f>+IF(X51&lt;&gt;0,+(Y51/X51)*100,0)</f>
        <v>-997.66817176557311</v>
      </c>
      <c r="AA51" s="48">
        <f>SUM(AA48:AA50)</f>
        <v>1302329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1302329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-565909</v>
      </c>
      <c r="L53" s="56">
        <f t="shared" si="4"/>
        <v>-1219588</v>
      </c>
      <c r="M53" s="56">
        <f t="shared" si="4"/>
        <v>-1024958</v>
      </c>
      <c r="N53" s="56">
        <f t="shared" si="4"/>
        <v>-2810455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-5844897</v>
      </c>
      <c r="X53" s="56">
        <f t="shared" si="4"/>
        <v>651120</v>
      </c>
      <c r="Y53" s="56">
        <f t="shared" si="4"/>
        <v>-6496017</v>
      </c>
      <c r="Z53" s="57">
        <f>+IF(X53&lt;&gt;0,+(Y53/X53)*100,0)</f>
        <v>-997.66817176557311</v>
      </c>
      <c r="AA53" s="54">
        <f>+AA51-AA52</f>
        <v>1302329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1302329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-565909</v>
      </c>
      <c r="L56" s="50">
        <f t="shared" si="5"/>
        <v>-1219588</v>
      </c>
      <c r="M56" s="50">
        <f t="shared" si="5"/>
        <v>-1024958</v>
      </c>
      <c r="N56" s="50">
        <f t="shared" si="5"/>
        <v>-2810455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-5844897</v>
      </c>
      <c r="X56" s="50">
        <f t="shared" si="5"/>
        <v>651120</v>
      </c>
      <c r="Y56" s="50">
        <f t="shared" si="5"/>
        <v>-6496017</v>
      </c>
      <c r="Z56" s="51">
        <f>+IF(X56&lt;&gt;0,+(Y56/X56)*100,0)</f>
        <v>-997.66817176557311</v>
      </c>
      <c r="AA56" s="48">
        <f>SUM(AA53:AA55)</f>
        <v>1302329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1302329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-565909</v>
      </c>
      <c r="L59" s="67">
        <f t="shared" si="6"/>
        <v>-1219588</v>
      </c>
      <c r="M59" s="67">
        <f t="shared" si="6"/>
        <v>-1024958</v>
      </c>
      <c r="N59" s="67">
        <f t="shared" si="6"/>
        <v>-2810455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-5844897</v>
      </c>
      <c r="X59" s="67">
        <f t="shared" si="6"/>
        <v>651120</v>
      </c>
      <c r="Y59" s="67">
        <f t="shared" si="6"/>
        <v>-6496017</v>
      </c>
      <c r="Z59" s="68">
        <f>+IF(X59&lt;&gt;0,+(Y59/X59)*100,0)</f>
        <v>-997.66817176557311</v>
      </c>
      <c r="AA59" s="65">
        <f>SUM(AA56:AA58)</f>
        <v>1302329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>
        <v>8115131</v>
      </c>
      <c r="L6" s="22">
        <v>6098442</v>
      </c>
      <c r="M6" s="22">
        <v>7347380</v>
      </c>
      <c r="N6" s="22">
        <v>21560953</v>
      </c>
      <c r="O6" s="22"/>
      <c r="P6" s="22"/>
      <c r="Q6" s="22"/>
      <c r="R6" s="22"/>
      <c r="S6" s="22"/>
      <c r="T6" s="22"/>
      <c r="U6" s="22"/>
      <c r="V6" s="22"/>
      <c r="W6" s="22">
        <v>36036590</v>
      </c>
      <c r="X6" s="22">
        <v>64399872</v>
      </c>
      <c r="Y6" s="22">
        <v>-28363282</v>
      </c>
      <c r="Z6" s="23">
        <v>-44.042450891827862</v>
      </c>
      <c r="AA6" s="20">
        <v>128799743</v>
      </c>
    </row>
    <row r="7" spans="1:27" ht="13.5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8115131</v>
      </c>
      <c r="L32" s="31">
        <f t="shared" si="0"/>
        <v>6098442</v>
      </c>
      <c r="M32" s="31">
        <f t="shared" si="0"/>
        <v>7347380</v>
      </c>
      <c r="N32" s="31">
        <f t="shared" si="0"/>
        <v>21560953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36036590</v>
      </c>
      <c r="X32" s="31">
        <f t="shared" si="0"/>
        <v>64399872</v>
      </c>
      <c r="Y32" s="31">
        <f t="shared" si="0"/>
        <v>-28363282</v>
      </c>
      <c r="Z32" s="32">
        <f>+IF(X32&lt;&gt;0,+(Y32/X32)*100,0)</f>
        <v>-44.042450891827862</v>
      </c>
      <c r="AA32" s="29">
        <f>SUM(AA6:AA31)</f>
        <v>128799743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10029550</v>
      </c>
      <c r="G34" s="22"/>
      <c r="H34" s="22"/>
      <c r="I34" s="22"/>
      <c r="J34" s="22"/>
      <c r="K34" s="22"/>
      <c r="L34" s="22"/>
      <c r="M34" s="22">
        <v>702423</v>
      </c>
      <c r="N34" s="22">
        <v>702423</v>
      </c>
      <c r="O34" s="22"/>
      <c r="P34" s="22"/>
      <c r="Q34" s="22"/>
      <c r="R34" s="22"/>
      <c r="S34" s="22"/>
      <c r="T34" s="22"/>
      <c r="U34" s="22"/>
      <c r="V34" s="22"/>
      <c r="W34" s="22">
        <v>702423</v>
      </c>
      <c r="X34" s="22">
        <v>5014770</v>
      </c>
      <c r="Y34" s="22">
        <v>-4312347</v>
      </c>
      <c r="Z34" s="23">
        <v>-85.992916923408245</v>
      </c>
      <c r="AA34" s="20">
        <v>10029550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109118219</v>
      </c>
      <c r="G36" s="22"/>
      <c r="H36" s="22">
        <v>11474507</v>
      </c>
      <c r="I36" s="22">
        <v>241057</v>
      </c>
      <c r="J36" s="22">
        <v>11715564</v>
      </c>
      <c r="K36" s="22">
        <v>14468421</v>
      </c>
      <c r="L36" s="22">
        <v>7782753</v>
      </c>
      <c r="M36" s="22">
        <v>8262424</v>
      </c>
      <c r="N36" s="22">
        <v>30513598</v>
      </c>
      <c r="O36" s="22"/>
      <c r="P36" s="22"/>
      <c r="Q36" s="22"/>
      <c r="R36" s="22"/>
      <c r="S36" s="22"/>
      <c r="T36" s="22"/>
      <c r="U36" s="22"/>
      <c r="V36" s="22"/>
      <c r="W36" s="22">
        <v>42229162</v>
      </c>
      <c r="X36" s="22">
        <v>54559110</v>
      </c>
      <c r="Y36" s="22">
        <v>-12329948</v>
      </c>
      <c r="Z36" s="23">
        <v>-22.599246945193936</v>
      </c>
      <c r="AA36" s="20">
        <v>109118219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6081798</v>
      </c>
      <c r="Y38" s="22">
        <v>-6081798</v>
      </c>
      <c r="Z38" s="23">
        <v>-100</v>
      </c>
      <c r="AA38" s="20">
        <v>12163597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>
        <v>1618407</v>
      </c>
      <c r="N39" s="22">
        <v>1618407</v>
      </c>
      <c r="O39" s="22"/>
      <c r="P39" s="22"/>
      <c r="Q39" s="22"/>
      <c r="R39" s="22"/>
      <c r="S39" s="22"/>
      <c r="T39" s="22"/>
      <c r="U39" s="22"/>
      <c r="V39" s="22"/>
      <c r="W39" s="22">
        <v>2159234</v>
      </c>
      <c r="X39" s="22">
        <v>1746102</v>
      </c>
      <c r="Y39" s="22">
        <v>413132</v>
      </c>
      <c r="Z39" s="23">
        <v>23.660244361440512</v>
      </c>
      <c r="AA39" s="20">
        <v>3492204</v>
      </c>
    </row>
    <row r="40" spans="1:27" ht="13.5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>
        <v>24623</v>
      </c>
      <c r="L40" s="22">
        <v>36515</v>
      </c>
      <c r="M40" s="22">
        <v>68938</v>
      </c>
      <c r="N40" s="22">
        <v>130076</v>
      </c>
      <c r="O40" s="22"/>
      <c r="P40" s="22"/>
      <c r="Q40" s="22"/>
      <c r="R40" s="22"/>
      <c r="S40" s="22"/>
      <c r="T40" s="22"/>
      <c r="U40" s="22"/>
      <c r="V40" s="22"/>
      <c r="W40" s="22">
        <v>141796</v>
      </c>
      <c r="X40" s="22">
        <v>2695680</v>
      </c>
      <c r="Y40" s="22">
        <v>-2553884</v>
      </c>
      <c r="Z40" s="23">
        <v>-94.739880104463438</v>
      </c>
      <c r="AA40" s="20">
        <v>5391360</v>
      </c>
    </row>
    <row r="41" spans="1:27" ht="13.5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2000000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794899</v>
      </c>
      <c r="X41" s="22">
        <v>1000002</v>
      </c>
      <c r="Y41" s="22">
        <v>-205103</v>
      </c>
      <c r="Z41" s="23">
        <v>-20.510258979482039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11254236</v>
      </c>
      <c r="Y43" s="22">
        <v>-11254236</v>
      </c>
      <c r="Z43" s="23">
        <v>-100</v>
      </c>
      <c r="AA43" s="20">
        <v>22508469</v>
      </c>
    </row>
    <row r="44" spans="1:27" ht="13.5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>
        <v>-41195</v>
      </c>
      <c r="N44" s="22">
        <v>-41195</v>
      </c>
      <c r="O44" s="22"/>
      <c r="P44" s="22"/>
      <c r="Q44" s="22"/>
      <c r="R44" s="22"/>
      <c r="S44" s="22"/>
      <c r="T44" s="22"/>
      <c r="U44" s="22"/>
      <c r="V44" s="22"/>
      <c r="W44" s="22">
        <v>-41195</v>
      </c>
      <c r="X44" s="22">
        <v>49998</v>
      </c>
      <c r="Y44" s="22">
        <v>-91193</v>
      </c>
      <c r="Z44" s="23">
        <v>-182.39329573182928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164803399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14493044</v>
      </c>
      <c r="L47" s="31">
        <f t="shared" si="1"/>
        <v>7819268</v>
      </c>
      <c r="M47" s="31">
        <f t="shared" si="1"/>
        <v>10610997</v>
      </c>
      <c r="N47" s="31">
        <f t="shared" si="1"/>
        <v>32923309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45986319</v>
      </c>
      <c r="X47" s="31">
        <f t="shared" si="1"/>
        <v>82401696</v>
      </c>
      <c r="Y47" s="31">
        <f t="shared" si="1"/>
        <v>-36415377</v>
      </c>
      <c r="Z47" s="32">
        <f>+IF(X47&lt;&gt;0,+(Y47/X47)*100,0)</f>
        <v>-44.192509095929289</v>
      </c>
      <c r="AA47" s="29">
        <f>SUM(AA34:AA46)</f>
        <v>164803399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-36003656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-6377913</v>
      </c>
      <c r="L48" s="41">
        <f t="shared" si="2"/>
        <v>-1720826</v>
      </c>
      <c r="M48" s="41">
        <f t="shared" si="2"/>
        <v>-3263617</v>
      </c>
      <c r="N48" s="41">
        <f t="shared" si="2"/>
        <v>-11362356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-9949729</v>
      </c>
      <c r="X48" s="41">
        <f t="shared" si="2"/>
        <v>-18001824</v>
      </c>
      <c r="Y48" s="41">
        <f t="shared" si="2"/>
        <v>8052095</v>
      </c>
      <c r="Z48" s="42">
        <f>+IF(X48&lt;&gt;0,+(Y48/X48)*100,0)</f>
        <v>-44.729328539152476</v>
      </c>
      <c r="AA48" s="39">
        <f>+AA32-AA47</f>
        <v>-36003656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-36003656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-6377913</v>
      </c>
      <c r="L51" s="50">
        <f t="shared" si="3"/>
        <v>-1720826</v>
      </c>
      <c r="M51" s="50">
        <f t="shared" si="3"/>
        <v>-3263617</v>
      </c>
      <c r="N51" s="50">
        <f t="shared" si="3"/>
        <v>-11362356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-9949729</v>
      </c>
      <c r="X51" s="50">
        <f t="shared" si="3"/>
        <v>-18001824</v>
      </c>
      <c r="Y51" s="50">
        <f t="shared" si="3"/>
        <v>8052095</v>
      </c>
      <c r="Z51" s="51">
        <f>+IF(X51&lt;&gt;0,+(Y51/X51)*100,0)</f>
        <v>-44.729328539152476</v>
      </c>
      <c r="AA51" s="48">
        <f>SUM(AA48:AA50)</f>
        <v>-36003656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-36003656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-6377913</v>
      </c>
      <c r="L53" s="56">
        <f t="shared" si="4"/>
        <v>-1720826</v>
      </c>
      <c r="M53" s="56">
        <f t="shared" si="4"/>
        <v>-3263617</v>
      </c>
      <c r="N53" s="56">
        <f t="shared" si="4"/>
        <v>-11362356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-9949729</v>
      </c>
      <c r="X53" s="56">
        <f t="shared" si="4"/>
        <v>-18001824</v>
      </c>
      <c r="Y53" s="56">
        <f t="shared" si="4"/>
        <v>8052095</v>
      </c>
      <c r="Z53" s="57">
        <f>+IF(X53&lt;&gt;0,+(Y53/X53)*100,0)</f>
        <v>-44.729328539152476</v>
      </c>
      <c r="AA53" s="54">
        <f>+AA51-AA52</f>
        <v>-36003656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-36003656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-6377913</v>
      </c>
      <c r="L56" s="50">
        <f t="shared" si="5"/>
        <v>-1720826</v>
      </c>
      <c r="M56" s="50">
        <f t="shared" si="5"/>
        <v>-3263617</v>
      </c>
      <c r="N56" s="50">
        <f t="shared" si="5"/>
        <v>-11362356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-9949729</v>
      </c>
      <c r="X56" s="50">
        <f t="shared" si="5"/>
        <v>-18001824</v>
      </c>
      <c r="Y56" s="50">
        <f t="shared" si="5"/>
        <v>8052095</v>
      </c>
      <c r="Z56" s="51">
        <f>+IF(X56&lt;&gt;0,+(Y56/X56)*100,0)</f>
        <v>-44.729328539152476</v>
      </c>
      <c r="AA56" s="48">
        <f>SUM(AA53:AA55)</f>
        <v>-36003656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-36003656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-6377913</v>
      </c>
      <c r="L59" s="67">
        <f t="shared" si="6"/>
        <v>-1720826</v>
      </c>
      <c r="M59" s="67">
        <f t="shared" si="6"/>
        <v>-3263617</v>
      </c>
      <c r="N59" s="67">
        <f t="shared" si="6"/>
        <v>-11362356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-9949729</v>
      </c>
      <c r="X59" s="67">
        <f t="shared" si="6"/>
        <v>-18001824</v>
      </c>
      <c r="Y59" s="67">
        <f t="shared" si="6"/>
        <v>8052095</v>
      </c>
      <c r="Z59" s="68">
        <f>+IF(X59&lt;&gt;0,+(Y59/X59)*100,0)</f>
        <v>-44.729328539152476</v>
      </c>
      <c r="AA59" s="65">
        <f>SUM(AA56:AA58)</f>
        <v>-36003656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251922566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>
        <v>18516395</v>
      </c>
      <c r="L6" s="22">
        <v>17581518</v>
      </c>
      <c r="M6" s="22">
        <v>17727264</v>
      </c>
      <c r="N6" s="22">
        <v>53825177</v>
      </c>
      <c r="O6" s="22"/>
      <c r="P6" s="22"/>
      <c r="Q6" s="22"/>
      <c r="R6" s="22"/>
      <c r="S6" s="22"/>
      <c r="T6" s="22"/>
      <c r="U6" s="22"/>
      <c r="V6" s="22"/>
      <c r="W6" s="22">
        <v>100524254</v>
      </c>
      <c r="X6" s="22">
        <v>125961288</v>
      </c>
      <c r="Y6" s="22">
        <v>-25437034</v>
      </c>
      <c r="Z6" s="23">
        <v>-20.194326688688673</v>
      </c>
      <c r="AA6" s="20">
        <v>251922566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>
        <v>1226673</v>
      </c>
      <c r="L13" s="22">
        <v>1262299</v>
      </c>
      <c r="M13" s="22">
        <v>1083325</v>
      </c>
      <c r="N13" s="22">
        <v>3572297</v>
      </c>
      <c r="O13" s="22"/>
      <c r="P13" s="22"/>
      <c r="Q13" s="22"/>
      <c r="R13" s="22"/>
      <c r="S13" s="22"/>
      <c r="T13" s="22"/>
      <c r="U13" s="22"/>
      <c r="V13" s="22"/>
      <c r="W13" s="22">
        <v>6911013</v>
      </c>
      <c r="X13" s="22">
        <v>3324702</v>
      </c>
      <c r="Y13" s="22">
        <v>3586311</v>
      </c>
      <c r="Z13" s="23">
        <v>107.86864506954308</v>
      </c>
      <c r="AA13" s="20">
        <v>6649409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47436</v>
      </c>
      <c r="Y19" s="22">
        <v>-47436</v>
      </c>
      <c r="Z19" s="23">
        <v>-100</v>
      </c>
      <c r="AA19" s="20">
        <v>94870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258666845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19743068</v>
      </c>
      <c r="L32" s="31">
        <f t="shared" si="0"/>
        <v>18843817</v>
      </c>
      <c r="M32" s="31">
        <f t="shared" si="0"/>
        <v>18810589</v>
      </c>
      <c r="N32" s="31">
        <f t="shared" si="0"/>
        <v>57397474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107435267</v>
      </c>
      <c r="X32" s="31">
        <f t="shared" si="0"/>
        <v>129333426</v>
      </c>
      <c r="Y32" s="31">
        <f t="shared" si="0"/>
        <v>-21898159</v>
      </c>
      <c r="Z32" s="32">
        <f>+IF(X32&lt;&gt;0,+(Y32/X32)*100,0)</f>
        <v>-16.931554105742162</v>
      </c>
      <c r="AA32" s="29">
        <f>SUM(AA6:AA31)</f>
        <v>258666845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24755218</v>
      </c>
      <c r="G34" s="22">
        <v>1942950</v>
      </c>
      <c r="H34" s="22">
        <v>1829437</v>
      </c>
      <c r="I34" s="22">
        <v>1832569</v>
      </c>
      <c r="J34" s="22">
        <v>5604956</v>
      </c>
      <c r="K34" s="22">
        <v>1855617</v>
      </c>
      <c r="L34" s="22">
        <v>1901930</v>
      </c>
      <c r="M34" s="22">
        <v>1808225</v>
      </c>
      <c r="N34" s="22">
        <v>5565772</v>
      </c>
      <c r="O34" s="22"/>
      <c r="P34" s="22"/>
      <c r="Q34" s="22"/>
      <c r="R34" s="22"/>
      <c r="S34" s="22"/>
      <c r="T34" s="22"/>
      <c r="U34" s="22"/>
      <c r="V34" s="22"/>
      <c r="W34" s="22">
        <v>11170728</v>
      </c>
      <c r="X34" s="22">
        <v>12377610</v>
      </c>
      <c r="Y34" s="22">
        <v>-1206882</v>
      </c>
      <c r="Z34" s="23">
        <v>-9.7505253437456822</v>
      </c>
      <c r="AA34" s="20">
        <v>24755218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>
        <v>11037399</v>
      </c>
      <c r="L36" s="22">
        <v>12855708</v>
      </c>
      <c r="M36" s="22">
        <v>12309233</v>
      </c>
      <c r="N36" s="22">
        <v>36202340</v>
      </c>
      <c r="O36" s="22"/>
      <c r="P36" s="22"/>
      <c r="Q36" s="22"/>
      <c r="R36" s="22"/>
      <c r="S36" s="22"/>
      <c r="T36" s="22"/>
      <c r="U36" s="22"/>
      <c r="V36" s="22"/>
      <c r="W36" s="22">
        <v>90118031</v>
      </c>
      <c r="X36" s="22">
        <v>85715874</v>
      </c>
      <c r="Y36" s="22">
        <v>4402157</v>
      </c>
      <c r="Z36" s="23">
        <v>5.1357546677993389</v>
      </c>
      <c r="AA36" s="20">
        <v>171431746</v>
      </c>
    </row>
    <row r="37" spans="1:27" ht="13.5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4548194</v>
      </c>
      <c r="G37" s="22">
        <v>92766</v>
      </c>
      <c r="H37" s="22">
        <v>269023</v>
      </c>
      <c r="I37" s="22">
        <v>137866</v>
      </c>
      <c r="J37" s="22">
        <v>499655</v>
      </c>
      <c r="K37" s="22">
        <v>514243</v>
      </c>
      <c r="L37" s="22">
        <v>674897</v>
      </c>
      <c r="M37" s="22">
        <v>256106</v>
      </c>
      <c r="N37" s="22">
        <v>1445246</v>
      </c>
      <c r="O37" s="22"/>
      <c r="P37" s="22"/>
      <c r="Q37" s="22"/>
      <c r="R37" s="22"/>
      <c r="S37" s="22"/>
      <c r="T37" s="22"/>
      <c r="U37" s="22"/>
      <c r="V37" s="22"/>
      <c r="W37" s="22">
        <v>1944901</v>
      </c>
      <c r="X37" s="22">
        <v>2274096</v>
      </c>
      <c r="Y37" s="22">
        <v>-329195</v>
      </c>
      <c r="Z37" s="23">
        <v>-14.475862056834893</v>
      </c>
      <c r="AA37" s="20">
        <v>4548194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>
        <v>7024165</v>
      </c>
      <c r="L39" s="22">
        <v>7024165</v>
      </c>
      <c r="M39" s="22">
        <v>7024165</v>
      </c>
      <c r="N39" s="22">
        <v>21072495</v>
      </c>
      <c r="O39" s="22"/>
      <c r="P39" s="22"/>
      <c r="Q39" s="22"/>
      <c r="R39" s="22"/>
      <c r="S39" s="22"/>
      <c r="T39" s="22"/>
      <c r="U39" s="22"/>
      <c r="V39" s="22"/>
      <c r="W39" s="22">
        <v>42144990</v>
      </c>
      <c r="X39" s="22">
        <v>5986290</v>
      </c>
      <c r="Y39" s="22">
        <v>36158700</v>
      </c>
      <c r="Z39" s="23">
        <v>604.02519757646223</v>
      </c>
      <c r="AA39" s="20">
        <v>11972575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13324000</v>
      </c>
      <c r="G41" s="22">
        <v>59665</v>
      </c>
      <c r="H41" s="22">
        <v>2188</v>
      </c>
      <c r="I41" s="22"/>
      <c r="J41" s="22">
        <v>61853</v>
      </c>
      <c r="K41" s="22">
        <v>2188</v>
      </c>
      <c r="L41" s="22">
        <v>13956</v>
      </c>
      <c r="M41" s="22">
        <v>18500</v>
      </c>
      <c r="N41" s="22">
        <v>34644</v>
      </c>
      <c r="O41" s="22"/>
      <c r="P41" s="22"/>
      <c r="Q41" s="22"/>
      <c r="R41" s="22"/>
      <c r="S41" s="22"/>
      <c r="T41" s="22"/>
      <c r="U41" s="22"/>
      <c r="V41" s="22"/>
      <c r="W41" s="22">
        <v>96497</v>
      </c>
      <c r="X41" s="22">
        <v>6662004</v>
      </c>
      <c r="Y41" s="22">
        <v>-6565507</v>
      </c>
      <c r="Z41" s="23">
        <v>-98.551531941439833</v>
      </c>
      <c r="AA41" s="20">
        <v>13324000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6291652</v>
      </c>
      <c r="G44" s="22">
        <v>173178</v>
      </c>
      <c r="H44" s="22">
        <v>275073</v>
      </c>
      <c r="I44" s="22">
        <v>227107</v>
      </c>
      <c r="J44" s="22">
        <v>675358</v>
      </c>
      <c r="K44" s="22">
        <v>187366</v>
      </c>
      <c r="L44" s="22">
        <v>182531</v>
      </c>
      <c r="M44" s="22">
        <v>509870</v>
      </c>
      <c r="N44" s="22">
        <v>879767</v>
      </c>
      <c r="O44" s="22"/>
      <c r="P44" s="22"/>
      <c r="Q44" s="22"/>
      <c r="R44" s="22"/>
      <c r="S44" s="22"/>
      <c r="T44" s="22"/>
      <c r="U44" s="22"/>
      <c r="V44" s="22"/>
      <c r="W44" s="22">
        <v>1555125</v>
      </c>
      <c r="X44" s="22">
        <v>3145824</v>
      </c>
      <c r="Y44" s="22">
        <v>-1590699</v>
      </c>
      <c r="Z44" s="23">
        <v>-50.565416247062778</v>
      </c>
      <c r="AA44" s="20">
        <v>6291652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232323385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20620978</v>
      </c>
      <c r="L47" s="31">
        <f t="shared" si="1"/>
        <v>22653187</v>
      </c>
      <c r="M47" s="31">
        <f t="shared" si="1"/>
        <v>21926099</v>
      </c>
      <c r="N47" s="31">
        <f t="shared" si="1"/>
        <v>65200264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147030272</v>
      </c>
      <c r="X47" s="31">
        <f t="shared" si="1"/>
        <v>116161698</v>
      </c>
      <c r="Y47" s="31">
        <f t="shared" si="1"/>
        <v>30868574</v>
      </c>
      <c r="Z47" s="32">
        <f>+IF(X47&lt;&gt;0,+(Y47/X47)*100,0)</f>
        <v>26.573797156443078</v>
      </c>
      <c r="AA47" s="29">
        <f>SUM(AA34:AA46)</f>
        <v>232323385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26343460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-877910</v>
      </c>
      <c r="L48" s="41">
        <f t="shared" si="2"/>
        <v>-3809370</v>
      </c>
      <c r="M48" s="41">
        <f t="shared" si="2"/>
        <v>-3115510</v>
      </c>
      <c r="N48" s="41">
        <f t="shared" si="2"/>
        <v>-7802790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-39595005</v>
      </c>
      <c r="X48" s="41">
        <f t="shared" si="2"/>
        <v>13171728</v>
      </c>
      <c r="Y48" s="41">
        <f t="shared" si="2"/>
        <v>-52766733</v>
      </c>
      <c r="Z48" s="42">
        <f>+IF(X48&lt;&gt;0,+(Y48/X48)*100,0)</f>
        <v>-400.60600249261142</v>
      </c>
      <c r="AA48" s="39">
        <f>+AA32-AA47</f>
        <v>26343460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26343460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-877910</v>
      </c>
      <c r="L51" s="50">
        <f t="shared" si="3"/>
        <v>-3809370</v>
      </c>
      <c r="M51" s="50">
        <f t="shared" si="3"/>
        <v>-3115510</v>
      </c>
      <c r="N51" s="50">
        <f t="shared" si="3"/>
        <v>-7802790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-33245668</v>
      </c>
      <c r="X51" s="50">
        <f t="shared" si="3"/>
        <v>13171728</v>
      </c>
      <c r="Y51" s="50">
        <f t="shared" si="3"/>
        <v>-46417396</v>
      </c>
      <c r="Z51" s="51">
        <f>+IF(X51&lt;&gt;0,+(Y51/X51)*100,0)</f>
        <v>-352.4017198047211</v>
      </c>
      <c r="AA51" s="48">
        <f>SUM(AA48:AA50)</f>
        <v>26343460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26343460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-877910</v>
      </c>
      <c r="L53" s="56">
        <f t="shared" si="4"/>
        <v>-3809370</v>
      </c>
      <c r="M53" s="56">
        <f t="shared" si="4"/>
        <v>-3115510</v>
      </c>
      <c r="N53" s="56">
        <f t="shared" si="4"/>
        <v>-7802790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-33245668</v>
      </c>
      <c r="X53" s="56">
        <f t="shared" si="4"/>
        <v>13171728</v>
      </c>
      <c r="Y53" s="56">
        <f t="shared" si="4"/>
        <v>-46417396</v>
      </c>
      <c r="Z53" s="57">
        <f>+IF(X53&lt;&gt;0,+(Y53/X53)*100,0)</f>
        <v>-352.4017198047211</v>
      </c>
      <c r="AA53" s="54">
        <f>+AA51-AA52</f>
        <v>26343460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26343460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-877910</v>
      </c>
      <c r="L56" s="50">
        <f t="shared" si="5"/>
        <v>-3809370</v>
      </c>
      <c r="M56" s="50">
        <f t="shared" si="5"/>
        <v>-3115510</v>
      </c>
      <c r="N56" s="50">
        <f t="shared" si="5"/>
        <v>-7802790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-33245668</v>
      </c>
      <c r="X56" s="50">
        <f t="shared" si="5"/>
        <v>13171728</v>
      </c>
      <c r="Y56" s="50">
        <f t="shared" si="5"/>
        <v>-46417396</v>
      </c>
      <c r="Z56" s="51">
        <f>+IF(X56&lt;&gt;0,+(Y56/X56)*100,0)</f>
        <v>-352.4017198047211</v>
      </c>
      <c r="AA56" s="48">
        <f>SUM(AA53:AA55)</f>
        <v>26343460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26343460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-877910</v>
      </c>
      <c r="L59" s="67">
        <f t="shared" si="6"/>
        <v>-3809370</v>
      </c>
      <c r="M59" s="67">
        <f t="shared" si="6"/>
        <v>-3115510</v>
      </c>
      <c r="N59" s="67">
        <f t="shared" si="6"/>
        <v>-7802790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-33245668</v>
      </c>
      <c r="X59" s="67">
        <f t="shared" si="6"/>
        <v>13171728</v>
      </c>
      <c r="Y59" s="67">
        <f t="shared" si="6"/>
        <v>-46417396</v>
      </c>
      <c r="Z59" s="68">
        <f>+IF(X59&lt;&gt;0,+(Y59/X59)*100,0)</f>
        <v>-352.4017198047211</v>
      </c>
      <c r="AA59" s="65">
        <f>SUM(AA56:AA58)</f>
        <v>26343460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>
        <v>15127639</v>
      </c>
      <c r="L6" s="22">
        <v>9521630</v>
      </c>
      <c r="M6" s="22">
        <v>13750803</v>
      </c>
      <c r="N6" s="22">
        <v>38400072</v>
      </c>
      <c r="O6" s="22"/>
      <c r="P6" s="22"/>
      <c r="Q6" s="22"/>
      <c r="R6" s="22"/>
      <c r="S6" s="22"/>
      <c r="T6" s="22"/>
      <c r="U6" s="22"/>
      <c r="V6" s="22"/>
      <c r="W6" s="22">
        <v>71912856</v>
      </c>
      <c r="X6" s="22">
        <v>66558168</v>
      </c>
      <c r="Y6" s="22">
        <v>5354688</v>
      </c>
      <c r="Z6" s="23">
        <v>8.0451252804914937</v>
      </c>
      <c r="AA6" s="20">
        <v>133116306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>
        <v>74394</v>
      </c>
      <c r="L13" s="22">
        <v>130590</v>
      </c>
      <c r="M13" s="22">
        <v>96444</v>
      </c>
      <c r="N13" s="22">
        <v>301428</v>
      </c>
      <c r="O13" s="22"/>
      <c r="P13" s="22"/>
      <c r="Q13" s="22"/>
      <c r="R13" s="22"/>
      <c r="S13" s="22"/>
      <c r="T13" s="22"/>
      <c r="U13" s="22"/>
      <c r="V13" s="22"/>
      <c r="W13" s="22">
        <v>563548</v>
      </c>
      <c r="X13" s="22">
        <v>408810</v>
      </c>
      <c r="Y13" s="22">
        <v>154738</v>
      </c>
      <c r="Z13" s="23">
        <v>37.850835351385733</v>
      </c>
      <c r="AA13" s="20">
        <v>817617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>
        <v>23241</v>
      </c>
      <c r="L23" s="22"/>
      <c r="M23" s="22">
        <v>23143</v>
      </c>
      <c r="N23" s="22">
        <v>46384</v>
      </c>
      <c r="O23" s="22"/>
      <c r="P23" s="22"/>
      <c r="Q23" s="22"/>
      <c r="R23" s="22"/>
      <c r="S23" s="22"/>
      <c r="T23" s="22"/>
      <c r="U23" s="22"/>
      <c r="V23" s="22"/>
      <c r="W23" s="22">
        <v>46384</v>
      </c>
      <c r="X23" s="22">
        <v>97074</v>
      </c>
      <c r="Y23" s="22">
        <v>-50690</v>
      </c>
      <c r="Z23" s="23">
        <v>-52.217895626017267</v>
      </c>
      <c r="AA23" s="20">
        <v>194146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15225274</v>
      </c>
      <c r="L32" s="31">
        <f t="shared" si="0"/>
        <v>9652220</v>
      </c>
      <c r="M32" s="31">
        <f t="shared" si="0"/>
        <v>13870390</v>
      </c>
      <c r="N32" s="31">
        <f t="shared" si="0"/>
        <v>38747884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72522788</v>
      </c>
      <c r="X32" s="31">
        <f t="shared" si="0"/>
        <v>67064052</v>
      </c>
      <c r="Y32" s="31">
        <f t="shared" si="0"/>
        <v>5458736</v>
      </c>
      <c r="Z32" s="32">
        <f>+IF(X32&lt;&gt;0,+(Y32/X32)*100,0)</f>
        <v>8.1395857202305653</v>
      </c>
      <c r="AA32" s="29">
        <f>SUM(AA6:AA31)</f>
        <v>134128069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>
        <v>1291944</v>
      </c>
      <c r="L34" s="22">
        <v>1285982</v>
      </c>
      <c r="M34" s="22">
        <v>1349796</v>
      </c>
      <c r="N34" s="22">
        <v>3927722</v>
      </c>
      <c r="O34" s="22"/>
      <c r="P34" s="22"/>
      <c r="Q34" s="22"/>
      <c r="R34" s="22"/>
      <c r="S34" s="22"/>
      <c r="T34" s="22"/>
      <c r="U34" s="22"/>
      <c r="V34" s="22"/>
      <c r="W34" s="22">
        <v>7673651</v>
      </c>
      <c r="X34" s="22">
        <v>9036246</v>
      </c>
      <c r="Y34" s="22">
        <v>-1362595</v>
      </c>
      <c r="Z34" s="23">
        <v>-15.079215417552819</v>
      </c>
      <c r="AA34" s="20">
        <v>18072473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>
        <v>10233267</v>
      </c>
      <c r="L36" s="22">
        <v>9786314</v>
      </c>
      <c r="M36" s="22">
        <v>10360065</v>
      </c>
      <c r="N36" s="22">
        <v>30379646</v>
      </c>
      <c r="O36" s="22"/>
      <c r="P36" s="22"/>
      <c r="Q36" s="22"/>
      <c r="R36" s="22"/>
      <c r="S36" s="22"/>
      <c r="T36" s="22"/>
      <c r="U36" s="22"/>
      <c r="V36" s="22"/>
      <c r="W36" s="22">
        <v>70434600</v>
      </c>
      <c r="X36" s="22">
        <v>73890750</v>
      </c>
      <c r="Y36" s="22">
        <v>-3456150</v>
      </c>
      <c r="Z36" s="23">
        <v>-4.6773784269343599</v>
      </c>
      <c r="AA36" s="20">
        <v>147781500</v>
      </c>
    </row>
    <row r="37" spans="1:27" ht="13.5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3800000</v>
      </c>
      <c r="G37" s="22"/>
      <c r="H37" s="22"/>
      <c r="I37" s="22">
        <v>128968</v>
      </c>
      <c r="J37" s="22">
        <v>128968</v>
      </c>
      <c r="K37" s="22"/>
      <c r="L37" s="22">
        <v>556816</v>
      </c>
      <c r="M37" s="22"/>
      <c r="N37" s="22">
        <v>556816</v>
      </c>
      <c r="O37" s="22"/>
      <c r="P37" s="22"/>
      <c r="Q37" s="22"/>
      <c r="R37" s="22"/>
      <c r="S37" s="22"/>
      <c r="T37" s="22"/>
      <c r="U37" s="22"/>
      <c r="V37" s="22"/>
      <c r="W37" s="22">
        <v>685784</v>
      </c>
      <c r="X37" s="22">
        <v>1899996</v>
      </c>
      <c r="Y37" s="22">
        <v>-1214212</v>
      </c>
      <c r="Z37" s="23">
        <v>-63.906029275851104</v>
      </c>
      <c r="AA37" s="20">
        <v>3800000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-9827190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>
        <v>1044469</v>
      </c>
      <c r="N39" s="22">
        <v>1044469</v>
      </c>
      <c r="O39" s="22"/>
      <c r="P39" s="22"/>
      <c r="Q39" s="22"/>
      <c r="R39" s="22"/>
      <c r="S39" s="22"/>
      <c r="T39" s="22"/>
      <c r="U39" s="22"/>
      <c r="V39" s="22"/>
      <c r="W39" s="22">
        <v>1044469</v>
      </c>
      <c r="X39" s="22">
        <v>1505892</v>
      </c>
      <c r="Y39" s="22">
        <v>-461423</v>
      </c>
      <c r="Z39" s="23">
        <v>-30.641174798723945</v>
      </c>
      <c r="AA39" s="20">
        <v>3011780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>
        <v>371166</v>
      </c>
      <c r="M41" s="22">
        <v>11000</v>
      </c>
      <c r="N41" s="22">
        <v>382166</v>
      </c>
      <c r="O41" s="22"/>
      <c r="P41" s="22"/>
      <c r="Q41" s="22"/>
      <c r="R41" s="22"/>
      <c r="S41" s="22"/>
      <c r="T41" s="22"/>
      <c r="U41" s="22"/>
      <c r="V41" s="22"/>
      <c r="W41" s="22">
        <v>410901</v>
      </c>
      <c r="X41" s="22">
        <v>1400004</v>
      </c>
      <c r="Y41" s="22">
        <v>-989103</v>
      </c>
      <c r="Z41" s="23">
        <v>-70.650012428535916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250002</v>
      </c>
      <c r="Y43" s="22">
        <v>-250002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7300000</v>
      </c>
      <c r="G44" s="22">
        <v>220132</v>
      </c>
      <c r="H44" s="22">
        <v>227973</v>
      </c>
      <c r="I44" s="22">
        <v>500540</v>
      </c>
      <c r="J44" s="22">
        <v>948645</v>
      </c>
      <c r="K44" s="22">
        <v>166230</v>
      </c>
      <c r="L44" s="22">
        <v>217682</v>
      </c>
      <c r="M44" s="22">
        <v>175878</v>
      </c>
      <c r="N44" s="22">
        <v>559790</v>
      </c>
      <c r="O44" s="22"/>
      <c r="P44" s="22"/>
      <c r="Q44" s="22"/>
      <c r="R44" s="22"/>
      <c r="S44" s="22"/>
      <c r="T44" s="22"/>
      <c r="U44" s="22"/>
      <c r="V44" s="22"/>
      <c r="W44" s="22">
        <v>1508435</v>
      </c>
      <c r="X44" s="22">
        <v>3650004</v>
      </c>
      <c r="Y44" s="22">
        <v>-2141569</v>
      </c>
      <c r="Z44" s="23">
        <v>-58.673058988428508</v>
      </c>
      <c r="AA44" s="20">
        <v>7300000</v>
      </c>
    </row>
    <row r="45" spans="1:27" ht="13.5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119076874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183265753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11691441</v>
      </c>
      <c r="L47" s="31">
        <f t="shared" si="1"/>
        <v>12217960</v>
      </c>
      <c r="M47" s="31">
        <f t="shared" si="1"/>
        <v>12941208</v>
      </c>
      <c r="N47" s="31">
        <f t="shared" si="1"/>
        <v>36850609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81757840</v>
      </c>
      <c r="X47" s="31">
        <f t="shared" si="1"/>
        <v>91632894</v>
      </c>
      <c r="Y47" s="31">
        <f t="shared" si="1"/>
        <v>-9875054</v>
      </c>
      <c r="Z47" s="32">
        <f>+IF(X47&lt;&gt;0,+(Y47/X47)*100,0)</f>
        <v>-10.776756652474601</v>
      </c>
      <c r="AA47" s="29">
        <f>SUM(AA34:AA46)</f>
        <v>183265753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-532128</v>
      </c>
      <c r="D48" s="39">
        <f t="shared" si="2"/>
        <v>0</v>
      </c>
      <c r="E48" s="40">
        <f t="shared" si="2"/>
        <v>-49137684</v>
      </c>
      <c r="F48" s="41">
        <f t="shared" si="2"/>
        <v>-49137684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3533833</v>
      </c>
      <c r="L48" s="41">
        <f t="shared" si="2"/>
        <v>-2565740</v>
      </c>
      <c r="M48" s="41">
        <f t="shared" si="2"/>
        <v>929182</v>
      </c>
      <c r="N48" s="41">
        <f t="shared" si="2"/>
        <v>1897275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-9235052</v>
      </c>
      <c r="X48" s="41">
        <f t="shared" si="2"/>
        <v>-24568842</v>
      </c>
      <c r="Y48" s="41">
        <f t="shared" si="2"/>
        <v>15333790</v>
      </c>
      <c r="Z48" s="42">
        <f>+IF(X48&lt;&gt;0,+(Y48/X48)*100,0)</f>
        <v>-62.411529204347524</v>
      </c>
      <c r="AA48" s="39">
        <f>+AA32-AA47</f>
        <v>-49137684</v>
      </c>
    </row>
    <row r="49" spans="1:27" ht="25.5" x14ac:dyDescent="0.25">
      <c r="A49" s="43" t="s">
        <v>74</v>
      </c>
      <c r="B49" s="15" t="s">
        <v>32</v>
      </c>
      <c r="C49" s="20">
        <v>846537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314409</v>
      </c>
      <c r="D51" s="48">
        <f t="shared" si="3"/>
        <v>0</v>
      </c>
      <c r="E51" s="49">
        <f t="shared" si="3"/>
        <v>-49137684</v>
      </c>
      <c r="F51" s="50">
        <f t="shared" si="3"/>
        <v>-49137684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3533833</v>
      </c>
      <c r="L51" s="50">
        <f t="shared" si="3"/>
        <v>-2565740</v>
      </c>
      <c r="M51" s="50">
        <f t="shared" si="3"/>
        <v>929182</v>
      </c>
      <c r="N51" s="50">
        <f t="shared" si="3"/>
        <v>1897275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-9235052</v>
      </c>
      <c r="X51" s="50">
        <f t="shared" si="3"/>
        <v>-24568842</v>
      </c>
      <c r="Y51" s="50">
        <f t="shared" si="3"/>
        <v>15333790</v>
      </c>
      <c r="Z51" s="51">
        <f>+IF(X51&lt;&gt;0,+(Y51/X51)*100,0)</f>
        <v>-62.411529204347524</v>
      </c>
      <c r="AA51" s="48">
        <f>SUM(AA48:AA50)</f>
        <v>-49137684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314409</v>
      </c>
      <c r="D53" s="54">
        <f>+D51-D52</f>
        <v>0</v>
      </c>
      <c r="E53" s="55">
        <f t="shared" si="4"/>
        <v>-49137684</v>
      </c>
      <c r="F53" s="56">
        <f t="shared" si="4"/>
        <v>-49137684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3533833</v>
      </c>
      <c r="L53" s="56">
        <f t="shared" si="4"/>
        <v>-2565740</v>
      </c>
      <c r="M53" s="56">
        <f t="shared" si="4"/>
        <v>929182</v>
      </c>
      <c r="N53" s="56">
        <f t="shared" si="4"/>
        <v>1897275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-9235052</v>
      </c>
      <c r="X53" s="56">
        <f t="shared" si="4"/>
        <v>-24568842</v>
      </c>
      <c r="Y53" s="56">
        <f t="shared" si="4"/>
        <v>15333790</v>
      </c>
      <c r="Z53" s="57">
        <f>+IF(X53&lt;&gt;0,+(Y53/X53)*100,0)</f>
        <v>-62.411529204347524</v>
      </c>
      <c r="AA53" s="54">
        <f>+AA51-AA52</f>
        <v>-49137684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314409</v>
      </c>
      <c r="D56" s="48">
        <f>SUM(D53:D55)</f>
        <v>0</v>
      </c>
      <c r="E56" s="49">
        <f t="shared" si="5"/>
        <v>-49137684</v>
      </c>
      <c r="F56" s="50">
        <f t="shared" si="5"/>
        <v>-49137684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3533833</v>
      </c>
      <c r="L56" s="50">
        <f t="shared" si="5"/>
        <v>-2565740</v>
      </c>
      <c r="M56" s="50">
        <f t="shared" si="5"/>
        <v>929182</v>
      </c>
      <c r="N56" s="50">
        <f t="shared" si="5"/>
        <v>1897275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-9235052</v>
      </c>
      <c r="X56" s="50">
        <f t="shared" si="5"/>
        <v>-24568842</v>
      </c>
      <c r="Y56" s="50">
        <f t="shared" si="5"/>
        <v>15333790</v>
      </c>
      <c r="Z56" s="51">
        <f>+IF(X56&lt;&gt;0,+(Y56/X56)*100,0)</f>
        <v>-62.411529204347524</v>
      </c>
      <c r="AA56" s="48">
        <f>SUM(AA53:AA55)</f>
        <v>-49137684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314409</v>
      </c>
      <c r="D59" s="65">
        <f>SUM(D56:D58)</f>
        <v>0</v>
      </c>
      <c r="E59" s="66">
        <f t="shared" si="6"/>
        <v>-49137684</v>
      </c>
      <c r="F59" s="67">
        <f t="shared" si="6"/>
        <v>-49137684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3533833</v>
      </c>
      <c r="L59" s="67">
        <f t="shared" si="6"/>
        <v>-2565740</v>
      </c>
      <c r="M59" s="67">
        <f t="shared" si="6"/>
        <v>929182</v>
      </c>
      <c r="N59" s="67">
        <f t="shared" si="6"/>
        <v>1897275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-9235052</v>
      </c>
      <c r="X59" s="67">
        <f t="shared" si="6"/>
        <v>-24568842</v>
      </c>
      <c r="Y59" s="67">
        <f t="shared" si="6"/>
        <v>15333790</v>
      </c>
      <c r="Z59" s="68">
        <f>+IF(X59&lt;&gt;0,+(Y59/X59)*100,0)</f>
        <v>-62.411529204347524</v>
      </c>
      <c r="AA59" s="65">
        <f>SUM(AA56:AA58)</f>
        <v>-49137684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>
        <v>28248528</v>
      </c>
      <c r="L6" s="22">
        <v>26191092</v>
      </c>
      <c r="M6" s="22">
        <v>24043517</v>
      </c>
      <c r="N6" s="22">
        <v>78483137</v>
      </c>
      <c r="O6" s="22"/>
      <c r="P6" s="22"/>
      <c r="Q6" s="22"/>
      <c r="R6" s="22"/>
      <c r="S6" s="22"/>
      <c r="T6" s="22"/>
      <c r="U6" s="22"/>
      <c r="V6" s="22"/>
      <c r="W6" s="22">
        <v>149278098</v>
      </c>
      <c r="X6" s="22">
        <v>200181570</v>
      </c>
      <c r="Y6" s="22">
        <v>-50903472</v>
      </c>
      <c r="Z6" s="23">
        <v>-25.428650599553194</v>
      </c>
      <c r="AA6" s="20">
        <v>400363218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7814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3900</v>
      </c>
      <c r="Y19" s="22">
        <v>-3900</v>
      </c>
      <c r="Z19" s="23">
        <v>-100</v>
      </c>
      <c r="AA19" s="20">
        <v>7814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400371032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28248528</v>
      </c>
      <c r="L32" s="31">
        <f t="shared" si="0"/>
        <v>26191092</v>
      </c>
      <c r="M32" s="31">
        <f t="shared" si="0"/>
        <v>24043517</v>
      </c>
      <c r="N32" s="31">
        <f t="shared" si="0"/>
        <v>78483137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149278098</v>
      </c>
      <c r="X32" s="31">
        <f t="shared" si="0"/>
        <v>200185470</v>
      </c>
      <c r="Y32" s="31">
        <f t="shared" si="0"/>
        <v>-50907372</v>
      </c>
      <c r="Z32" s="32">
        <f>+IF(X32&lt;&gt;0,+(Y32/X32)*100,0)</f>
        <v>-25.43010339361793</v>
      </c>
      <c r="AA32" s="29">
        <f>SUM(AA6:AA31)</f>
        <v>400371032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40252753</v>
      </c>
      <c r="G34" s="22">
        <v>3208053</v>
      </c>
      <c r="H34" s="22">
        <v>2609773</v>
      </c>
      <c r="I34" s="22">
        <v>2713424</v>
      </c>
      <c r="J34" s="22">
        <v>8531250</v>
      </c>
      <c r="K34" s="22">
        <v>2954599</v>
      </c>
      <c r="L34" s="22">
        <v>3222115</v>
      </c>
      <c r="M34" s="22">
        <v>2999598</v>
      </c>
      <c r="N34" s="22">
        <v>9176312</v>
      </c>
      <c r="O34" s="22"/>
      <c r="P34" s="22"/>
      <c r="Q34" s="22"/>
      <c r="R34" s="22"/>
      <c r="S34" s="22"/>
      <c r="T34" s="22"/>
      <c r="U34" s="22"/>
      <c r="V34" s="22"/>
      <c r="W34" s="22">
        <v>17707562</v>
      </c>
      <c r="X34" s="22">
        <v>20126484</v>
      </c>
      <c r="Y34" s="22">
        <v>-2418922</v>
      </c>
      <c r="Z34" s="23">
        <v>-12.018601957500376</v>
      </c>
      <c r="AA34" s="20">
        <v>40252753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321948567</v>
      </c>
      <c r="G36" s="22"/>
      <c r="H36" s="22">
        <v>32880072</v>
      </c>
      <c r="I36" s="22">
        <v>27918094</v>
      </c>
      <c r="J36" s="22">
        <v>60798166</v>
      </c>
      <c r="K36" s="22">
        <v>20153925</v>
      </c>
      <c r="L36" s="22">
        <v>67777891</v>
      </c>
      <c r="M36" s="22">
        <v>27508998</v>
      </c>
      <c r="N36" s="22">
        <v>115440814</v>
      </c>
      <c r="O36" s="22"/>
      <c r="P36" s="22"/>
      <c r="Q36" s="22"/>
      <c r="R36" s="22"/>
      <c r="S36" s="22"/>
      <c r="T36" s="22"/>
      <c r="U36" s="22"/>
      <c r="V36" s="22"/>
      <c r="W36" s="22">
        <v>176238980</v>
      </c>
      <c r="X36" s="22">
        <v>160974306</v>
      </c>
      <c r="Y36" s="22">
        <v>15264674</v>
      </c>
      <c r="Z36" s="23">
        <v>9.4826773162171616</v>
      </c>
      <c r="AA36" s="20">
        <v>321948567</v>
      </c>
    </row>
    <row r="37" spans="1:27" ht="13.5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621172</v>
      </c>
      <c r="G37" s="22"/>
      <c r="H37" s="22"/>
      <c r="I37" s="22">
        <v>690</v>
      </c>
      <c r="J37" s="22">
        <v>690</v>
      </c>
      <c r="K37" s="22"/>
      <c r="L37" s="22"/>
      <c r="M37" s="22">
        <v>4031</v>
      </c>
      <c r="N37" s="22">
        <v>4031</v>
      </c>
      <c r="O37" s="22"/>
      <c r="P37" s="22"/>
      <c r="Q37" s="22"/>
      <c r="R37" s="22"/>
      <c r="S37" s="22"/>
      <c r="T37" s="22"/>
      <c r="U37" s="22"/>
      <c r="V37" s="22"/>
      <c r="W37" s="22">
        <v>4721</v>
      </c>
      <c r="X37" s="22">
        <v>310602</v>
      </c>
      <c r="Y37" s="22">
        <v>-305881</v>
      </c>
      <c r="Z37" s="23">
        <v>-98.480048422096445</v>
      </c>
      <c r="AA37" s="20">
        <v>621172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7004082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3502104</v>
      </c>
      <c r="Y39" s="22">
        <v>-3502104</v>
      </c>
      <c r="Z39" s="23">
        <v>-100</v>
      </c>
      <c r="AA39" s="20">
        <v>7004082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20922898</v>
      </c>
      <c r="G41" s="22">
        <v>566106</v>
      </c>
      <c r="H41" s="22">
        <v>2252384</v>
      </c>
      <c r="I41" s="22">
        <v>403472</v>
      </c>
      <c r="J41" s="22">
        <v>3221962</v>
      </c>
      <c r="K41" s="22">
        <v>3090888</v>
      </c>
      <c r="L41" s="22">
        <v>993461</v>
      </c>
      <c r="M41" s="22">
        <v>1735885</v>
      </c>
      <c r="N41" s="22">
        <v>5820234</v>
      </c>
      <c r="O41" s="22"/>
      <c r="P41" s="22"/>
      <c r="Q41" s="22"/>
      <c r="R41" s="22"/>
      <c r="S41" s="22"/>
      <c r="T41" s="22"/>
      <c r="U41" s="22"/>
      <c r="V41" s="22"/>
      <c r="W41" s="22">
        <v>9042196</v>
      </c>
      <c r="X41" s="22">
        <v>10461540</v>
      </c>
      <c r="Y41" s="22">
        <v>-1419344</v>
      </c>
      <c r="Z41" s="23">
        <v>-13.567256828344584</v>
      </c>
      <c r="AA41" s="20">
        <v>20922898</v>
      </c>
    </row>
    <row r="42" spans="1:27" ht="13.5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6762721</v>
      </c>
      <c r="G44" s="22">
        <v>35873</v>
      </c>
      <c r="H44" s="22">
        <v>815364</v>
      </c>
      <c r="I44" s="22">
        <v>516247</v>
      </c>
      <c r="J44" s="22">
        <v>1367484</v>
      </c>
      <c r="K44" s="22">
        <v>599599</v>
      </c>
      <c r="L44" s="22">
        <v>446617</v>
      </c>
      <c r="M44" s="22">
        <v>475192</v>
      </c>
      <c r="N44" s="22">
        <v>1521408</v>
      </c>
      <c r="O44" s="22"/>
      <c r="P44" s="22"/>
      <c r="Q44" s="22"/>
      <c r="R44" s="22"/>
      <c r="S44" s="22"/>
      <c r="T44" s="22"/>
      <c r="U44" s="22"/>
      <c r="V44" s="22"/>
      <c r="W44" s="22">
        <v>2888892</v>
      </c>
      <c r="X44" s="22">
        <v>3381444</v>
      </c>
      <c r="Y44" s="22">
        <v>-492552</v>
      </c>
      <c r="Z44" s="23">
        <v>-14.566321370396789</v>
      </c>
      <c r="AA44" s="20">
        <v>6762721</v>
      </c>
    </row>
    <row r="45" spans="1:27" ht="13.5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397512193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26799011</v>
      </c>
      <c r="L47" s="31">
        <f t="shared" si="1"/>
        <v>72440084</v>
      </c>
      <c r="M47" s="31">
        <f t="shared" si="1"/>
        <v>32723704</v>
      </c>
      <c r="N47" s="31">
        <f t="shared" si="1"/>
        <v>131962799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205882351</v>
      </c>
      <c r="X47" s="31">
        <f t="shared" si="1"/>
        <v>198756480</v>
      </c>
      <c r="Y47" s="31">
        <f t="shared" si="1"/>
        <v>7125871</v>
      </c>
      <c r="Z47" s="32">
        <f>+IF(X47&lt;&gt;0,+(Y47/X47)*100,0)</f>
        <v>3.5852270074414681</v>
      </c>
      <c r="AA47" s="29">
        <f>SUM(AA34:AA46)</f>
        <v>397512193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2858839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1449517</v>
      </c>
      <c r="L48" s="41">
        <f t="shared" si="2"/>
        <v>-46248992</v>
      </c>
      <c r="M48" s="41">
        <f t="shared" si="2"/>
        <v>-8680187</v>
      </c>
      <c r="N48" s="41">
        <f t="shared" si="2"/>
        <v>-53479662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-56604253</v>
      </c>
      <c r="X48" s="41">
        <f t="shared" si="2"/>
        <v>1428990</v>
      </c>
      <c r="Y48" s="41">
        <f t="shared" si="2"/>
        <v>-58033243</v>
      </c>
      <c r="Z48" s="42">
        <f>+IF(X48&lt;&gt;0,+(Y48/X48)*100,0)</f>
        <v>-4061.1370968306292</v>
      </c>
      <c r="AA48" s="39">
        <f>+AA32-AA47</f>
        <v>2858839</v>
      </c>
    </row>
    <row r="49" spans="1:27" ht="25.5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2858839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1449517</v>
      </c>
      <c r="L51" s="50">
        <f t="shared" si="3"/>
        <v>-46248992</v>
      </c>
      <c r="M51" s="50">
        <f t="shared" si="3"/>
        <v>-8680187</v>
      </c>
      <c r="N51" s="50">
        <f t="shared" si="3"/>
        <v>-53479662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-56604253</v>
      </c>
      <c r="X51" s="50">
        <f t="shared" si="3"/>
        <v>1428990</v>
      </c>
      <c r="Y51" s="50">
        <f t="shared" si="3"/>
        <v>-58033243</v>
      </c>
      <c r="Z51" s="51">
        <f>+IF(X51&lt;&gt;0,+(Y51/X51)*100,0)</f>
        <v>-4061.1370968306292</v>
      </c>
      <c r="AA51" s="48">
        <f>SUM(AA48:AA50)</f>
        <v>2858839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2858839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1449517</v>
      </c>
      <c r="L53" s="56">
        <f t="shared" si="4"/>
        <v>-46248992</v>
      </c>
      <c r="M53" s="56">
        <f t="shared" si="4"/>
        <v>-8680187</v>
      </c>
      <c r="N53" s="56">
        <f t="shared" si="4"/>
        <v>-53479662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-56604253</v>
      </c>
      <c r="X53" s="56">
        <f t="shared" si="4"/>
        <v>1428990</v>
      </c>
      <c r="Y53" s="56">
        <f t="shared" si="4"/>
        <v>-58033243</v>
      </c>
      <c r="Z53" s="57">
        <f>+IF(X53&lt;&gt;0,+(Y53/X53)*100,0)</f>
        <v>-4061.1370968306292</v>
      </c>
      <c r="AA53" s="54">
        <f>+AA51-AA52</f>
        <v>2858839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2858839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1449517</v>
      </c>
      <c r="L56" s="50">
        <f t="shared" si="5"/>
        <v>-46248992</v>
      </c>
      <c r="M56" s="50">
        <f t="shared" si="5"/>
        <v>-8680187</v>
      </c>
      <c r="N56" s="50">
        <f t="shared" si="5"/>
        <v>-53479662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-56604253</v>
      </c>
      <c r="X56" s="50">
        <f t="shared" si="5"/>
        <v>1428990</v>
      </c>
      <c r="Y56" s="50">
        <f t="shared" si="5"/>
        <v>-58033243</v>
      </c>
      <c r="Z56" s="51">
        <f>+IF(X56&lt;&gt;0,+(Y56/X56)*100,0)</f>
        <v>-4061.1370968306292</v>
      </c>
      <c r="AA56" s="48">
        <f>SUM(AA53:AA55)</f>
        <v>2858839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2858839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1449517</v>
      </c>
      <c r="L59" s="67">
        <f t="shared" si="6"/>
        <v>-46248992</v>
      </c>
      <c r="M59" s="67">
        <f t="shared" si="6"/>
        <v>-8680187</v>
      </c>
      <c r="N59" s="67">
        <f t="shared" si="6"/>
        <v>-53479662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-56604253</v>
      </c>
      <c r="X59" s="67">
        <f t="shared" si="6"/>
        <v>1428990</v>
      </c>
      <c r="Y59" s="67">
        <f t="shared" si="6"/>
        <v>-58033243</v>
      </c>
      <c r="Z59" s="68">
        <f>+IF(X59&lt;&gt;0,+(Y59/X59)*100,0)</f>
        <v>-4061.1370968306292</v>
      </c>
      <c r="AA59" s="65">
        <f>SUM(AA56:AA58)</f>
        <v>2858839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>
        <v>24829713</v>
      </c>
      <c r="M6" s="22">
        <v>75737987</v>
      </c>
      <c r="N6" s="22">
        <v>100567700</v>
      </c>
      <c r="O6" s="22"/>
      <c r="P6" s="22"/>
      <c r="Q6" s="22"/>
      <c r="R6" s="22"/>
      <c r="S6" s="22"/>
      <c r="T6" s="22"/>
      <c r="U6" s="22"/>
      <c r="V6" s="22"/>
      <c r="W6" s="22">
        <v>163138008</v>
      </c>
      <c r="X6" s="22">
        <v>136758786</v>
      </c>
      <c r="Y6" s="22">
        <v>26379222</v>
      </c>
      <c r="Z6" s="23">
        <v>19.288868212094247</v>
      </c>
      <c r="AA6" s="20">
        <v>273517565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241473</v>
      </c>
      <c r="G19" s="22"/>
      <c r="H19" s="22"/>
      <c r="I19" s="22"/>
      <c r="J19" s="22"/>
      <c r="K19" s="22">
        <v>45193</v>
      </c>
      <c r="L19" s="22"/>
      <c r="M19" s="22"/>
      <c r="N19" s="22">
        <v>45193</v>
      </c>
      <c r="O19" s="22"/>
      <c r="P19" s="22"/>
      <c r="Q19" s="22"/>
      <c r="R19" s="22"/>
      <c r="S19" s="22"/>
      <c r="T19" s="22"/>
      <c r="U19" s="22"/>
      <c r="V19" s="22"/>
      <c r="W19" s="22">
        <v>45193</v>
      </c>
      <c r="X19" s="22">
        <v>120738</v>
      </c>
      <c r="Y19" s="22">
        <v>-75545</v>
      </c>
      <c r="Z19" s="23">
        <v>-62.56936507147708</v>
      </c>
      <c r="AA19" s="20">
        <v>241473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>
        <v>131000</v>
      </c>
      <c r="I23" s="22"/>
      <c r="J23" s="22">
        <v>131000</v>
      </c>
      <c r="K23" s="22"/>
      <c r="L23" s="22">
        <v>65946</v>
      </c>
      <c r="M23" s="22"/>
      <c r="N23" s="22">
        <v>65946</v>
      </c>
      <c r="O23" s="22"/>
      <c r="P23" s="22"/>
      <c r="Q23" s="22"/>
      <c r="R23" s="22"/>
      <c r="S23" s="22"/>
      <c r="T23" s="22"/>
      <c r="U23" s="22"/>
      <c r="V23" s="22"/>
      <c r="W23" s="22">
        <v>196946</v>
      </c>
      <c r="X23" s="22"/>
      <c r="Y23" s="22">
        <v>196946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273759038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45193</v>
      </c>
      <c r="L32" s="31">
        <f t="shared" si="0"/>
        <v>24895659</v>
      </c>
      <c r="M32" s="31">
        <f t="shared" si="0"/>
        <v>75737987</v>
      </c>
      <c r="N32" s="31">
        <f t="shared" si="0"/>
        <v>100678839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163380147</v>
      </c>
      <c r="X32" s="31">
        <f t="shared" si="0"/>
        <v>136879524</v>
      </c>
      <c r="Y32" s="31">
        <f t="shared" si="0"/>
        <v>26500623</v>
      </c>
      <c r="Z32" s="32">
        <f>+IF(X32&lt;&gt;0,+(Y32/X32)*100,0)</f>
        <v>19.360545847602452</v>
      </c>
      <c r="AA32" s="29">
        <f>SUM(AA6:AA31)</f>
        <v>273759038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25399457</v>
      </c>
      <c r="G34" s="22"/>
      <c r="H34" s="22"/>
      <c r="I34" s="22">
        <v>4647155</v>
      </c>
      <c r="J34" s="22">
        <v>4647155</v>
      </c>
      <c r="K34" s="22">
        <v>1460221</v>
      </c>
      <c r="L34" s="22">
        <v>1448668</v>
      </c>
      <c r="M34" s="22">
        <v>1660306</v>
      </c>
      <c r="N34" s="22">
        <v>4569195</v>
      </c>
      <c r="O34" s="22"/>
      <c r="P34" s="22"/>
      <c r="Q34" s="22"/>
      <c r="R34" s="22"/>
      <c r="S34" s="22"/>
      <c r="T34" s="22"/>
      <c r="U34" s="22"/>
      <c r="V34" s="22"/>
      <c r="W34" s="22">
        <v>9216350</v>
      </c>
      <c r="X34" s="22">
        <v>12699732</v>
      </c>
      <c r="Y34" s="22">
        <v>-3483382</v>
      </c>
      <c r="Z34" s="23">
        <v>-27.428783536534475</v>
      </c>
      <c r="AA34" s="20">
        <v>25399457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>
        <v>57764306</v>
      </c>
      <c r="N36" s="22">
        <v>57764306</v>
      </c>
      <c r="O36" s="22"/>
      <c r="P36" s="22"/>
      <c r="Q36" s="22"/>
      <c r="R36" s="22"/>
      <c r="S36" s="22"/>
      <c r="T36" s="22"/>
      <c r="U36" s="22"/>
      <c r="V36" s="22"/>
      <c r="W36" s="22">
        <v>128698675</v>
      </c>
      <c r="X36" s="22">
        <v>120803076</v>
      </c>
      <c r="Y36" s="22">
        <v>7895599</v>
      </c>
      <c r="Z36" s="23">
        <v>6.5359254593815139</v>
      </c>
      <c r="AA36" s="20">
        <v>241606156</v>
      </c>
    </row>
    <row r="37" spans="1:27" ht="13.5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>
        <v>1861269</v>
      </c>
      <c r="N39" s="22">
        <v>1861269</v>
      </c>
      <c r="O39" s="22"/>
      <c r="P39" s="22"/>
      <c r="Q39" s="22"/>
      <c r="R39" s="22"/>
      <c r="S39" s="22"/>
      <c r="T39" s="22"/>
      <c r="U39" s="22"/>
      <c r="V39" s="22"/>
      <c r="W39" s="22">
        <v>3721729</v>
      </c>
      <c r="X39" s="22">
        <v>1913268</v>
      </c>
      <c r="Y39" s="22">
        <v>1808461</v>
      </c>
      <c r="Z39" s="23">
        <v>94.522095179556658</v>
      </c>
      <c r="AA39" s="20">
        <v>3826537</v>
      </c>
    </row>
    <row r="40" spans="1:27" ht="13.5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>
        <v>2476998</v>
      </c>
      <c r="N40" s="22">
        <v>2476998</v>
      </c>
      <c r="O40" s="22"/>
      <c r="P40" s="22"/>
      <c r="Q40" s="22"/>
      <c r="R40" s="22"/>
      <c r="S40" s="22"/>
      <c r="T40" s="22"/>
      <c r="U40" s="22"/>
      <c r="V40" s="22"/>
      <c r="W40" s="22">
        <v>29786932</v>
      </c>
      <c r="X40" s="22">
        <v>10500000</v>
      </c>
      <c r="Y40" s="22">
        <v>19286932</v>
      </c>
      <c r="Z40" s="23">
        <v>183.68506666666667</v>
      </c>
      <c r="AA40" s="20">
        <v>21000000</v>
      </c>
    </row>
    <row r="41" spans="1:27" ht="13.5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11560712</v>
      </c>
      <c r="G41" s="22"/>
      <c r="H41" s="22"/>
      <c r="I41" s="22">
        <v>172900</v>
      </c>
      <c r="J41" s="22">
        <v>172900</v>
      </c>
      <c r="K41" s="22">
        <v>11995</v>
      </c>
      <c r="L41" s="22">
        <v>267137</v>
      </c>
      <c r="M41" s="22">
        <v>1325396</v>
      </c>
      <c r="N41" s="22">
        <v>1604528</v>
      </c>
      <c r="O41" s="22"/>
      <c r="P41" s="22"/>
      <c r="Q41" s="22"/>
      <c r="R41" s="22"/>
      <c r="S41" s="22"/>
      <c r="T41" s="22"/>
      <c r="U41" s="22"/>
      <c r="V41" s="22"/>
      <c r="W41" s="22">
        <v>1777428</v>
      </c>
      <c r="X41" s="22">
        <v>5780358</v>
      </c>
      <c r="Y41" s="22">
        <v>-4002930</v>
      </c>
      <c r="Z41" s="23">
        <v>-69.250555069426497</v>
      </c>
      <c r="AA41" s="20">
        <v>11560712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100002</v>
      </c>
      <c r="Y42" s="22">
        <v>-100002</v>
      </c>
      <c r="Z42" s="23">
        <v>-100</v>
      </c>
      <c r="AA42" s="20">
        <v>200000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6600535</v>
      </c>
      <c r="G44" s="22">
        <v>732034</v>
      </c>
      <c r="H44" s="22">
        <v>472900</v>
      </c>
      <c r="I44" s="22">
        <v>4517832</v>
      </c>
      <c r="J44" s="22">
        <v>5722766</v>
      </c>
      <c r="K44" s="22">
        <v>2897643</v>
      </c>
      <c r="L44" s="22">
        <v>788580</v>
      </c>
      <c r="M44" s="22">
        <v>5744931</v>
      </c>
      <c r="N44" s="22">
        <v>9431154</v>
      </c>
      <c r="O44" s="22"/>
      <c r="P44" s="22"/>
      <c r="Q44" s="22"/>
      <c r="R44" s="22"/>
      <c r="S44" s="22"/>
      <c r="T44" s="22"/>
      <c r="U44" s="22"/>
      <c r="V44" s="22"/>
      <c r="W44" s="22">
        <v>15153920</v>
      </c>
      <c r="X44" s="22">
        <v>3300270</v>
      </c>
      <c r="Y44" s="22">
        <v>11853650</v>
      </c>
      <c r="Z44" s="23">
        <v>359.17212834101451</v>
      </c>
      <c r="AA44" s="20">
        <v>6600535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310193397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4369859</v>
      </c>
      <c r="L47" s="31">
        <f t="shared" si="1"/>
        <v>2504385</v>
      </c>
      <c r="M47" s="31">
        <f t="shared" si="1"/>
        <v>70833206</v>
      </c>
      <c r="N47" s="31">
        <f t="shared" si="1"/>
        <v>77707450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188355034</v>
      </c>
      <c r="X47" s="31">
        <f t="shared" si="1"/>
        <v>155096706</v>
      </c>
      <c r="Y47" s="31">
        <f t="shared" si="1"/>
        <v>33258328</v>
      </c>
      <c r="Z47" s="32">
        <f>+IF(X47&lt;&gt;0,+(Y47/X47)*100,0)</f>
        <v>21.443606932567608</v>
      </c>
      <c r="AA47" s="29">
        <f>SUM(AA34:AA46)</f>
        <v>310193397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-36434359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-4324666</v>
      </c>
      <c r="L48" s="41">
        <f t="shared" si="2"/>
        <v>22391274</v>
      </c>
      <c r="M48" s="41">
        <f t="shared" si="2"/>
        <v>4904781</v>
      </c>
      <c r="N48" s="41">
        <f t="shared" si="2"/>
        <v>22971389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-24974887</v>
      </c>
      <c r="X48" s="41">
        <f t="shared" si="2"/>
        <v>-18217182</v>
      </c>
      <c r="Y48" s="41">
        <f t="shared" si="2"/>
        <v>-6757705</v>
      </c>
      <c r="Z48" s="42">
        <f>+IF(X48&lt;&gt;0,+(Y48/X48)*100,0)</f>
        <v>37.095226912702522</v>
      </c>
      <c r="AA48" s="39">
        <f>+AA32-AA47</f>
        <v>-36434359</v>
      </c>
    </row>
    <row r="49" spans="1:27" ht="25.5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-32434359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-4324666</v>
      </c>
      <c r="L51" s="50">
        <f t="shared" si="3"/>
        <v>22391274</v>
      </c>
      <c r="M51" s="50">
        <f t="shared" si="3"/>
        <v>4904781</v>
      </c>
      <c r="N51" s="50">
        <f t="shared" si="3"/>
        <v>22971389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-24974887</v>
      </c>
      <c r="X51" s="50">
        <f t="shared" si="3"/>
        <v>-16217184</v>
      </c>
      <c r="Y51" s="50">
        <f t="shared" si="3"/>
        <v>-8757703</v>
      </c>
      <c r="Z51" s="51">
        <f>+IF(X51&lt;&gt;0,+(Y51/X51)*100,0)</f>
        <v>54.00261229076515</v>
      </c>
      <c r="AA51" s="48">
        <f>SUM(AA48:AA50)</f>
        <v>-32434359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-32434359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-4324666</v>
      </c>
      <c r="L53" s="56">
        <f t="shared" si="4"/>
        <v>22391274</v>
      </c>
      <c r="M53" s="56">
        <f t="shared" si="4"/>
        <v>4904781</v>
      </c>
      <c r="N53" s="56">
        <f t="shared" si="4"/>
        <v>22971389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-24974887</v>
      </c>
      <c r="X53" s="56">
        <f t="shared" si="4"/>
        <v>-16217184</v>
      </c>
      <c r="Y53" s="56">
        <f t="shared" si="4"/>
        <v>-8757703</v>
      </c>
      <c r="Z53" s="57">
        <f>+IF(X53&lt;&gt;0,+(Y53/X53)*100,0)</f>
        <v>54.00261229076515</v>
      </c>
      <c r="AA53" s="54">
        <f>+AA51-AA52</f>
        <v>-32434359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-32434359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-4324666</v>
      </c>
      <c r="L56" s="50">
        <f t="shared" si="5"/>
        <v>22391274</v>
      </c>
      <c r="M56" s="50">
        <f t="shared" si="5"/>
        <v>4904781</v>
      </c>
      <c r="N56" s="50">
        <f t="shared" si="5"/>
        <v>22971389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-24974887</v>
      </c>
      <c r="X56" s="50">
        <f t="shared" si="5"/>
        <v>-16217184</v>
      </c>
      <c r="Y56" s="50">
        <f t="shared" si="5"/>
        <v>-8757703</v>
      </c>
      <c r="Z56" s="51">
        <f>+IF(X56&lt;&gt;0,+(Y56/X56)*100,0)</f>
        <v>54.00261229076515</v>
      </c>
      <c r="AA56" s="48">
        <f>SUM(AA53:AA55)</f>
        <v>-32434359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-32434359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-4324666</v>
      </c>
      <c r="L59" s="67">
        <f t="shared" si="6"/>
        <v>22391274</v>
      </c>
      <c r="M59" s="67">
        <f t="shared" si="6"/>
        <v>4904781</v>
      </c>
      <c r="N59" s="67">
        <f t="shared" si="6"/>
        <v>22971389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-24974887</v>
      </c>
      <c r="X59" s="67">
        <f t="shared" si="6"/>
        <v>-16217184</v>
      </c>
      <c r="Y59" s="67">
        <f t="shared" si="6"/>
        <v>-8757703</v>
      </c>
      <c r="Z59" s="68">
        <f>+IF(X59&lt;&gt;0,+(Y59/X59)*100,0)</f>
        <v>54.00261229076515</v>
      </c>
      <c r="AA59" s="65">
        <f>SUM(AA56:AA58)</f>
        <v>-32434359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86047590</v>
      </c>
      <c r="G6" s="22"/>
      <c r="H6" s="22">
        <v>6155231</v>
      </c>
      <c r="I6" s="22">
        <v>4875742</v>
      </c>
      <c r="J6" s="22">
        <v>11030973</v>
      </c>
      <c r="K6" s="22">
        <v>5578832</v>
      </c>
      <c r="L6" s="22">
        <v>6954047</v>
      </c>
      <c r="M6" s="22">
        <v>7839417</v>
      </c>
      <c r="N6" s="22">
        <v>20372296</v>
      </c>
      <c r="O6" s="22"/>
      <c r="P6" s="22"/>
      <c r="Q6" s="22"/>
      <c r="R6" s="22"/>
      <c r="S6" s="22"/>
      <c r="T6" s="22"/>
      <c r="U6" s="22"/>
      <c r="V6" s="22"/>
      <c r="W6" s="22">
        <v>31403269</v>
      </c>
      <c r="X6" s="22">
        <v>42880381</v>
      </c>
      <c r="Y6" s="22">
        <v>-11477112</v>
      </c>
      <c r="Z6" s="23">
        <v>-26.765415167369898</v>
      </c>
      <c r="AA6" s="20">
        <v>86047590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3299</v>
      </c>
      <c r="Y23" s="22">
        <v>-3299</v>
      </c>
      <c r="Z23" s="23">
        <v>-100</v>
      </c>
      <c r="AA23" s="20">
        <v>6620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2790667</v>
      </c>
      <c r="Y25" s="22">
        <v>-2790667</v>
      </c>
      <c r="Z25" s="23">
        <v>-100</v>
      </c>
      <c r="AA25" s="20">
        <v>5600000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91654210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5578832</v>
      </c>
      <c r="L32" s="31">
        <f t="shared" si="0"/>
        <v>6954047</v>
      </c>
      <c r="M32" s="31">
        <f t="shared" si="0"/>
        <v>7839417</v>
      </c>
      <c r="N32" s="31">
        <f t="shared" si="0"/>
        <v>20372296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31403269</v>
      </c>
      <c r="X32" s="31">
        <f t="shared" si="0"/>
        <v>45674347</v>
      </c>
      <c r="Y32" s="31">
        <f t="shared" si="0"/>
        <v>-14271078</v>
      </c>
      <c r="Z32" s="32">
        <f>+IF(X32&lt;&gt;0,+(Y32/X32)*100,0)</f>
        <v>-31.245280857545705</v>
      </c>
      <c r="AA32" s="29">
        <f>SUM(AA6:AA31)</f>
        <v>91654210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5424652</v>
      </c>
      <c r="G34" s="22"/>
      <c r="H34" s="22">
        <v>655990</v>
      </c>
      <c r="I34" s="22">
        <v>399335</v>
      </c>
      <c r="J34" s="22">
        <v>1055325</v>
      </c>
      <c r="K34" s="22">
        <v>529637</v>
      </c>
      <c r="L34" s="22">
        <v>385539</v>
      </c>
      <c r="M34" s="22">
        <v>179194</v>
      </c>
      <c r="N34" s="22">
        <v>1094370</v>
      </c>
      <c r="O34" s="22"/>
      <c r="P34" s="22"/>
      <c r="Q34" s="22"/>
      <c r="R34" s="22"/>
      <c r="S34" s="22"/>
      <c r="T34" s="22"/>
      <c r="U34" s="22"/>
      <c r="V34" s="22"/>
      <c r="W34" s="22">
        <v>2149695</v>
      </c>
      <c r="X34" s="22">
        <v>2703285</v>
      </c>
      <c r="Y34" s="22">
        <v>-553590</v>
      </c>
      <c r="Z34" s="23">
        <v>-20.478417924858089</v>
      </c>
      <c r="AA34" s="20">
        <v>5424652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>
        <v>3651330</v>
      </c>
      <c r="L36" s="22">
        <v>4327176</v>
      </c>
      <c r="M36" s="22">
        <v>3955181</v>
      </c>
      <c r="N36" s="22">
        <v>11933687</v>
      </c>
      <c r="O36" s="22"/>
      <c r="P36" s="22"/>
      <c r="Q36" s="22"/>
      <c r="R36" s="22"/>
      <c r="S36" s="22"/>
      <c r="T36" s="22"/>
      <c r="U36" s="22"/>
      <c r="V36" s="22"/>
      <c r="W36" s="22">
        <v>18937891</v>
      </c>
      <c r="X36" s="22">
        <v>24913166</v>
      </c>
      <c r="Y36" s="22">
        <v>-5975275</v>
      </c>
      <c r="Z36" s="23">
        <v>-23.984406478084722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>
        <v>33496</v>
      </c>
      <c r="M37" s="22"/>
      <c r="N37" s="22">
        <v>33496</v>
      </c>
      <c r="O37" s="22"/>
      <c r="P37" s="22"/>
      <c r="Q37" s="22"/>
      <c r="R37" s="22"/>
      <c r="S37" s="22"/>
      <c r="T37" s="22"/>
      <c r="U37" s="22"/>
      <c r="V37" s="22"/>
      <c r="W37" s="22">
        <v>33496</v>
      </c>
      <c r="X37" s="22">
        <v>30317</v>
      </c>
      <c r="Y37" s="22">
        <v>3179</v>
      </c>
      <c r="Z37" s="23">
        <v>10.485866015766732</v>
      </c>
      <c r="AA37" s="20">
        <v>60836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5123790</v>
      </c>
      <c r="G41" s="22"/>
      <c r="H41" s="22"/>
      <c r="I41" s="22"/>
      <c r="J41" s="22"/>
      <c r="K41" s="22">
        <v>30886</v>
      </c>
      <c r="L41" s="22">
        <v>197100</v>
      </c>
      <c r="M41" s="22">
        <v>908</v>
      </c>
      <c r="N41" s="22">
        <v>228894</v>
      </c>
      <c r="O41" s="22"/>
      <c r="P41" s="22"/>
      <c r="Q41" s="22"/>
      <c r="R41" s="22"/>
      <c r="S41" s="22"/>
      <c r="T41" s="22"/>
      <c r="U41" s="22"/>
      <c r="V41" s="22"/>
      <c r="W41" s="22">
        <v>228894</v>
      </c>
      <c r="X41" s="22">
        <v>2553354</v>
      </c>
      <c r="Y41" s="22">
        <v>-2324460</v>
      </c>
      <c r="Z41" s="23">
        <v>-91.0355555868869</v>
      </c>
      <c r="AA41" s="20">
        <v>5123790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7315344</v>
      </c>
      <c r="G44" s="22"/>
      <c r="H44" s="22">
        <v>477617</v>
      </c>
      <c r="I44" s="22">
        <v>462131</v>
      </c>
      <c r="J44" s="22">
        <v>939748</v>
      </c>
      <c r="K44" s="22">
        <v>448049</v>
      </c>
      <c r="L44" s="22">
        <v>386561</v>
      </c>
      <c r="M44" s="22">
        <v>413847</v>
      </c>
      <c r="N44" s="22">
        <v>1248457</v>
      </c>
      <c r="O44" s="22"/>
      <c r="P44" s="22"/>
      <c r="Q44" s="22"/>
      <c r="R44" s="22"/>
      <c r="S44" s="22"/>
      <c r="T44" s="22"/>
      <c r="U44" s="22"/>
      <c r="V44" s="22"/>
      <c r="W44" s="22">
        <v>2188205</v>
      </c>
      <c r="X44" s="22">
        <v>3645478</v>
      </c>
      <c r="Y44" s="22">
        <v>-1457273</v>
      </c>
      <c r="Z44" s="23">
        <v>-39.974812630881331</v>
      </c>
      <c r="AA44" s="20">
        <v>7315344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67924622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4659902</v>
      </c>
      <c r="L47" s="31">
        <f t="shared" si="1"/>
        <v>5329872</v>
      </c>
      <c r="M47" s="31">
        <f t="shared" si="1"/>
        <v>4549130</v>
      </c>
      <c r="N47" s="31">
        <f t="shared" si="1"/>
        <v>14538904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23538181</v>
      </c>
      <c r="X47" s="31">
        <f t="shared" si="1"/>
        <v>33845600</v>
      </c>
      <c r="Y47" s="31">
        <f t="shared" si="1"/>
        <v>-10307419</v>
      </c>
      <c r="Z47" s="32">
        <f>+IF(X47&lt;&gt;0,+(Y47/X47)*100,0)</f>
        <v>-30.454236296593944</v>
      </c>
      <c r="AA47" s="29">
        <f>SUM(AA34:AA46)</f>
        <v>67924622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23729588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918930</v>
      </c>
      <c r="L48" s="41">
        <f t="shared" si="2"/>
        <v>1624175</v>
      </c>
      <c r="M48" s="41">
        <f t="shared" si="2"/>
        <v>3290287</v>
      </c>
      <c r="N48" s="41">
        <f t="shared" si="2"/>
        <v>5833392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7865088</v>
      </c>
      <c r="X48" s="41">
        <f t="shared" si="2"/>
        <v>11828747</v>
      </c>
      <c r="Y48" s="41">
        <f t="shared" si="2"/>
        <v>-3963659</v>
      </c>
      <c r="Z48" s="42">
        <f>+IF(X48&lt;&gt;0,+(Y48/X48)*100,0)</f>
        <v>-33.50869707501564</v>
      </c>
      <c r="AA48" s="39">
        <f>+AA32-AA47</f>
        <v>23729588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23729588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918930</v>
      </c>
      <c r="L51" s="50">
        <f t="shared" si="3"/>
        <v>1624175</v>
      </c>
      <c r="M51" s="50">
        <f t="shared" si="3"/>
        <v>3290287</v>
      </c>
      <c r="N51" s="50">
        <f t="shared" si="3"/>
        <v>5833392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7865088</v>
      </c>
      <c r="X51" s="50">
        <f t="shared" si="3"/>
        <v>11828747</v>
      </c>
      <c r="Y51" s="50">
        <f t="shared" si="3"/>
        <v>-3963659</v>
      </c>
      <c r="Z51" s="51">
        <f>+IF(X51&lt;&gt;0,+(Y51/X51)*100,0)</f>
        <v>-33.50869707501564</v>
      </c>
      <c r="AA51" s="48">
        <f>SUM(AA48:AA50)</f>
        <v>23729588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23729588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918930</v>
      </c>
      <c r="L53" s="56">
        <f t="shared" si="4"/>
        <v>1624175</v>
      </c>
      <c r="M53" s="56">
        <f t="shared" si="4"/>
        <v>3290287</v>
      </c>
      <c r="N53" s="56">
        <f t="shared" si="4"/>
        <v>5833392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7865088</v>
      </c>
      <c r="X53" s="56">
        <f t="shared" si="4"/>
        <v>11828747</v>
      </c>
      <c r="Y53" s="56">
        <f t="shared" si="4"/>
        <v>-3963659</v>
      </c>
      <c r="Z53" s="57">
        <f>+IF(X53&lt;&gt;0,+(Y53/X53)*100,0)</f>
        <v>-33.50869707501564</v>
      </c>
      <c r="AA53" s="54">
        <f>+AA51-AA52</f>
        <v>23729588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23729588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918930</v>
      </c>
      <c r="L56" s="50">
        <f t="shared" si="5"/>
        <v>1624175</v>
      </c>
      <c r="M56" s="50">
        <f t="shared" si="5"/>
        <v>3290287</v>
      </c>
      <c r="N56" s="50">
        <f t="shared" si="5"/>
        <v>5833392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7865088</v>
      </c>
      <c r="X56" s="50">
        <f t="shared" si="5"/>
        <v>11828747</v>
      </c>
      <c r="Y56" s="50">
        <f t="shared" si="5"/>
        <v>-3963659</v>
      </c>
      <c r="Z56" s="51">
        <f>+IF(X56&lt;&gt;0,+(Y56/X56)*100,0)</f>
        <v>-33.50869707501564</v>
      </c>
      <c r="AA56" s="48">
        <f>SUM(AA53:AA55)</f>
        <v>23729588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23729588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918930</v>
      </c>
      <c r="L59" s="67">
        <f t="shared" si="6"/>
        <v>1624175</v>
      </c>
      <c r="M59" s="67">
        <f t="shared" si="6"/>
        <v>3290287</v>
      </c>
      <c r="N59" s="67">
        <f t="shared" si="6"/>
        <v>5833392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7865088</v>
      </c>
      <c r="X59" s="67">
        <f t="shared" si="6"/>
        <v>11828747</v>
      </c>
      <c r="Y59" s="67">
        <f t="shared" si="6"/>
        <v>-3963659</v>
      </c>
      <c r="Z59" s="68">
        <f>+IF(X59&lt;&gt;0,+(Y59/X59)*100,0)</f>
        <v>-33.50869707501564</v>
      </c>
      <c r="AA59" s="65">
        <f>SUM(AA56:AA58)</f>
        <v>23729588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115902945</v>
      </c>
      <c r="G6" s="22">
        <v>8610792</v>
      </c>
      <c r="H6" s="22">
        <v>9621572</v>
      </c>
      <c r="I6" s="22">
        <v>6223353</v>
      </c>
      <c r="J6" s="22">
        <v>24455717</v>
      </c>
      <c r="K6" s="22">
        <v>8297890</v>
      </c>
      <c r="L6" s="22">
        <v>10036443</v>
      </c>
      <c r="M6" s="22">
        <v>6753080</v>
      </c>
      <c r="N6" s="22">
        <v>25087413</v>
      </c>
      <c r="O6" s="22"/>
      <c r="P6" s="22"/>
      <c r="Q6" s="22"/>
      <c r="R6" s="22"/>
      <c r="S6" s="22"/>
      <c r="T6" s="22"/>
      <c r="U6" s="22"/>
      <c r="V6" s="22"/>
      <c r="W6" s="22">
        <v>49543130</v>
      </c>
      <c r="X6" s="22">
        <v>52017239</v>
      </c>
      <c r="Y6" s="22">
        <v>-2474109</v>
      </c>
      <c r="Z6" s="23">
        <v>-4.7563251098352222</v>
      </c>
      <c r="AA6" s="20">
        <v>115902945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2085504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1006953</v>
      </c>
      <c r="Y13" s="22">
        <v>-1006953</v>
      </c>
      <c r="Z13" s="23">
        <v>-100</v>
      </c>
      <c r="AA13" s="20">
        <v>2085504</v>
      </c>
    </row>
    <row r="14" spans="1:27" ht="13.5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11466</v>
      </c>
      <c r="Y23" s="22">
        <v>-5726</v>
      </c>
      <c r="Z23" s="23">
        <v>-49.938949938949939</v>
      </c>
      <c r="AA23" s="20">
        <v>22932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>
        <v>2671387</v>
      </c>
      <c r="N25" s="22">
        <v>2671387</v>
      </c>
      <c r="O25" s="22"/>
      <c r="P25" s="22"/>
      <c r="Q25" s="22"/>
      <c r="R25" s="22"/>
      <c r="S25" s="22"/>
      <c r="T25" s="22"/>
      <c r="U25" s="22"/>
      <c r="V25" s="22"/>
      <c r="W25" s="22">
        <v>11059943</v>
      </c>
      <c r="X25" s="22">
        <v>14059943</v>
      </c>
      <c r="Y25" s="22">
        <v>-3000000</v>
      </c>
      <c r="Z25" s="23">
        <v>-21.337213102499774</v>
      </c>
      <c r="AA25" s="20">
        <v>17975464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136838108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8297890</v>
      </c>
      <c r="L32" s="31">
        <f t="shared" si="0"/>
        <v>10036443</v>
      </c>
      <c r="M32" s="31">
        <f t="shared" si="0"/>
        <v>9424467</v>
      </c>
      <c r="N32" s="31">
        <f t="shared" si="0"/>
        <v>27758800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60608813</v>
      </c>
      <c r="X32" s="31">
        <f t="shared" si="0"/>
        <v>67095601</v>
      </c>
      <c r="Y32" s="31">
        <f t="shared" si="0"/>
        <v>-6486788</v>
      </c>
      <c r="Z32" s="32">
        <f>+IF(X32&lt;&gt;0,+(Y32/X32)*100,0)</f>
        <v>-9.6679780839879506</v>
      </c>
      <c r="AA32" s="29">
        <f>SUM(AA6:AA31)</f>
        <v>136838108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4458660</v>
      </c>
      <c r="G34" s="22">
        <v>419791</v>
      </c>
      <c r="H34" s="22">
        <v>407450</v>
      </c>
      <c r="I34" s="22">
        <v>415998</v>
      </c>
      <c r="J34" s="22">
        <v>1243239</v>
      </c>
      <c r="K34" s="22">
        <v>492110</v>
      </c>
      <c r="L34" s="22">
        <v>428990</v>
      </c>
      <c r="M34" s="22">
        <v>793894</v>
      </c>
      <c r="N34" s="22">
        <v>1714994</v>
      </c>
      <c r="O34" s="22"/>
      <c r="P34" s="22"/>
      <c r="Q34" s="22"/>
      <c r="R34" s="22"/>
      <c r="S34" s="22"/>
      <c r="T34" s="22"/>
      <c r="U34" s="22"/>
      <c r="V34" s="22"/>
      <c r="W34" s="22">
        <v>2958233</v>
      </c>
      <c r="X34" s="22">
        <v>2229330</v>
      </c>
      <c r="Y34" s="22">
        <v>728903</v>
      </c>
      <c r="Z34" s="23">
        <v>32.69605666276415</v>
      </c>
      <c r="AA34" s="20">
        <v>4458660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113016641</v>
      </c>
      <c r="G36" s="22">
        <v>83009</v>
      </c>
      <c r="H36" s="22">
        <v>12020004</v>
      </c>
      <c r="I36" s="22">
        <v>12020635</v>
      </c>
      <c r="J36" s="22">
        <v>24123648</v>
      </c>
      <c r="K36" s="22">
        <v>9159285</v>
      </c>
      <c r="L36" s="22">
        <v>8361443</v>
      </c>
      <c r="M36" s="22">
        <v>7592464</v>
      </c>
      <c r="N36" s="22">
        <v>25113192</v>
      </c>
      <c r="O36" s="22"/>
      <c r="P36" s="22"/>
      <c r="Q36" s="22"/>
      <c r="R36" s="22"/>
      <c r="S36" s="22"/>
      <c r="T36" s="22"/>
      <c r="U36" s="22"/>
      <c r="V36" s="22"/>
      <c r="W36" s="22">
        <v>49236840</v>
      </c>
      <c r="X36" s="22">
        <v>50721868</v>
      </c>
      <c r="Y36" s="22">
        <v>-1485028</v>
      </c>
      <c r="Z36" s="23">
        <v>-2.9277864924059975</v>
      </c>
      <c r="AA36" s="20">
        <v>113016641</v>
      </c>
    </row>
    <row r="37" spans="1:27" ht="13.5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6114271</v>
      </c>
      <c r="G37" s="22">
        <v>68808</v>
      </c>
      <c r="H37" s="22">
        <v>335192</v>
      </c>
      <c r="I37" s="22">
        <v>315254</v>
      </c>
      <c r="J37" s="22">
        <v>719254</v>
      </c>
      <c r="K37" s="22">
        <v>13554</v>
      </c>
      <c r="L37" s="22">
        <v>276669</v>
      </c>
      <c r="M37" s="22">
        <v>304034</v>
      </c>
      <c r="N37" s="22">
        <v>594257</v>
      </c>
      <c r="O37" s="22"/>
      <c r="P37" s="22"/>
      <c r="Q37" s="22"/>
      <c r="R37" s="22"/>
      <c r="S37" s="22"/>
      <c r="T37" s="22"/>
      <c r="U37" s="22"/>
      <c r="V37" s="22"/>
      <c r="W37" s="22">
        <v>1313511</v>
      </c>
      <c r="X37" s="22">
        <v>3120606</v>
      </c>
      <c r="Y37" s="22">
        <v>-1807095</v>
      </c>
      <c r="Z37" s="23">
        <v>-57.908463932966868</v>
      </c>
      <c r="AA37" s="20">
        <v>6114271</v>
      </c>
    </row>
    <row r="38" spans="1:27" ht="13.5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685899</v>
      </c>
      <c r="Y38" s="22">
        <v>-685899</v>
      </c>
      <c r="Z38" s="23">
        <v>-100</v>
      </c>
      <c r="AA38" s="20">
        <v>1528296</v>
      </c>
    </row>
    <row r="39" spans="1:27" ht="13.5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7082520</v>
      </c>
      <c r="G39" s="22">
        <v>472077</v>
      </c>
      <c r="H39" s="22">
        <v>509971</v>
      </c>
      <c r="I39" s="22">
        <v>475887</v>
      </c>
      <c r="J39" s="22">
        <v>1457935</v>
      </c>
      <c r="K39" s="22">
        <v>491741</v>
      </c>
      <c r="L39" s="22">
        <v>475887</v>
      </c>
      <c r="M39" s="22">
        <v>491741</v>
      </c>
      <c r="N39" s="22">
        <v>1459369</v>
      </c>
      <c r="O39" s="22"/>
      <c r="P39" s="22"/>
      <c r="Q39" s="22"/>
      <c r="R39" s="22"/>
      <c r="S39" s="22"/>
      <c r="T39" s="22"/>
      <c r="U39" s="22"/>
      <c r="V39" s="22"/>
      <c r="W39" s="22">
        <v>2917304</v>
      </c>
      <c r="X39" s="22">
        <v>3541260</v>
      </c>
      <c r="Y39" s="22">
        <v>-623956</v>
      </c>
      <c r="Z39" s="23">
        <v>-17.619604321625637</v>
      </c>
      <c r="AA39" s="20">
        <v>7082520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792960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396480</v>
      </c>
      <c r="Y42" s="22">
        <v>147876</v>
      </c>
      <c r="Z42" s="23">
        <v>37.29721549636804</v>
      </c>
      <c r="AA42" s="20">
        <v>792960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45915</v>
      </c>
      <c r="G44" s="22">
        <v>3377</v>
      </c>
      <c r="H44" s="22">
        <v>3263</v>
      </c>
      <c r="I44" s="22">
        <v>3348</v>
      </c>
      <c r="J44" s="22">
        <v>9988</v>
      </c>
      <c r="K44" s="22">
        <v>4105</v>
      </c>
      <c r="L44" s="22">
        <v>5653</v>
      </c>
      <c r="M44" s="22">
        <v>7125</v>
      </c>
      <c r="N44" s="22">
        <v>16883</v>
      </c>
      <c r="O44" s="22"/>
      <c r="P44" s="22"/>
      <c r="Q44" s="22"/>
      <c r="R44" s="22"/>
      <c r="S44" s="22"/>
      <c r="T44" s="22"/>
      <c r="U44" s="22"/>
      <c r="V44" s="22"/>
      <c r="W44" s="22">
        <v>26871</v>
      </c>
      <c r="X44" s="22">
        <v>23148</v>
      </c>
      <c r="Y44" s="22">
        <v>3723</v>
      </c>
      <c r="Z44" s="23">
        <v>16.083462934162778</v>
      </c>
      <c r="AA44" s="20">
        <v>45915</v>
      </c>
    </row>
    <row r="45" spans="1:27" ht="13.5" x14ac:dyDescent="0.25">
      <c r="A45" s="19" t="s">
        <v>70</v>
      </c>
      <c r="B45" s="15" t="s">
        <v>32</v>
      </c>
      <c r="C45" s="20">
        <v>164941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133039263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10160795</v>
      </c>
      <c r="L47" s="31">
        <f t="shared" si="1"/>
        <v>9548642</v>
      </c>
      <c r="M47" s="31">
        <f t="shared" si="1"/>
        <v>9189258</v>
      </c>
      <c r="N47" s="31">
        <f t="shared" si="1"/>
        <v>28898695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56997115</v>
      </c>
      <c r="X47" s="31">
        <f t="shared" si="1"/>
        <v>60718591</v>
      </c>
      <c r="Y47" s="31">
        <f t="shared" si="1"/>
        <v>-3721476</v>
      </c>
      <c r="Z47" s="32">
        <f>+IF(X47&lt;&gt;0,+(Y47/X47)*100,0)</f>
        <v>-6.1290552674386003</v>
      </c>
      <c r="AA47" s="29">
        <f>SUM(AA34:AA46)</f>
        <v>133039263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3798845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-1862905</v>
      </c>
      <c r="L48" s="41">
        <f t="shared" si="2"/>
        <v>487801</v>
      </c>
      <c r="M48" s="41">
        <f t="shared" si="2"/>
        <v>235209</v>
      </c>
      <c r="N48" s="41">
        <f t="shared" si="2"/>
        <v>-1139895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3611698</v>
      </c>
      <c r="X48" s="41">
        <f t="shared" si="2"/>
        <v>6377010</v>
      </c>
      <c r="Y48" s="41">
        <f t="shared" si="2"/>
        <v>-2765312</v>
      </c>
      <c r="Z48" s="42">
        <f>+IF(X48&lt;&gt;0,+(Y48/X48)*100,0)</f>
        <v>-43.363770795404115</v>
      </c>
      <c r="AA48" s="39">
        <f>+AA32-AA47</f>
        <v>3798845</v>
      </c>
    </row>
    <row r="49" spans="1:27" ht="25.5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>
        <v>1221131</v>
      </c>
      <c r="L49" s="22">
        <v>665824</v>
      </c>
      <c r="M49" s="22">
        <v>2728372</v>
      </c>
      <c r="N49" s="22">
        <v>4615327</v>
      </c>
      <c r="O49" s="22"/>
      <c r="P49" s="22"/>
      <c r="Q49" s="22"/>
      <c r="R49" s="22"/>
      <c r="S49" s="22"/>
      <c r="T49" s="22"/>
      <c r="U49" s="22"/>
      <c r="V49" s="22"/>
      <c r="W49" s="22">
        <v>5574922</v>
      </c>
      <c r="X49" s="22">
        <v>7623530</v>
      </c>
      <c r="Y49" s="22">
        <v>-2048608</v>
      </c>
      <c r="Z49" s="23">
        <v>-26.872170766036206</v>
      </c>
      <c r="AA49" s="20">
        <v>14400000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18198845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-641774</v>
      </c>
      <c r="L51" s="50">
        <f t="shared" si="3"/>
        <v>1153625</v>
      </c>
      <c r="M51" s="50">
        <f t="shared" si="3"/>
        <v>2963581</v>
      </c>
      <c r="N51" s="50">
        <f t="shared" si="3"/>
        <v>3475432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9186620</v>
      </c>
      <c r="X51" s="50">
        <f t="shared" si="3"/>
        <v>14000540</v>
      </c>
      <c r="Y51" s="50">
        <f t="shared" si="3"/>
        <v>-4813920</v>
      </c>
      <c r="Z51" s="51">
        <f>+IF(X51&lt;&gt;0,+(Y51/X51)*100,0)</f>
        <v>-34.383816624215925</v>
      </c>
      <c r="AA51" s="48">
        <f>SUM(AA48:AA50)</f>
        <v>18198845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18198845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-641774</v>
      </c>
      <c r="L53" s="56">
        <f t="shared" si="4"/>
        <v>1153625</v>
      </c>
      <c r="M53" s="56">
        <f t="shared" si="4"/>
        <v>2963581</v>
      </c>
      <c r="N53" s="56">
        <f t="shared" si="4"/>
        <v>3475432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9186620</v>
      </c>
      <c r="X53" s="56">
        <f t="shared" si="4"/>
        <v>14000540</v>
      </c>
      <c r="Y53" s="56">
        <f t="shared" si="4"/>
        <v>-4813920</v>
      </c>
      <c r="Z53" s="57">
        <f>+IF(X53&lt;&gt;0,+(Y53/X53)*100,0)</f>
        <v>-34.383816624215925</v>
      </c>
      <c r="AA53" s="54">
        <f>+AA51-AA52</f>
        <v>18198845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18198845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-641774</v>
      </c>
      <c r="L56" s="50">
        <f t="shared" si="5"/>
        <v>1153625</v>
      </c>
      <c r="M56" s="50">
        <f t="shared" si="5"/>
        <v>2963581</v>
      </c>
      <c r="N56" s="50">
        <f t="shared" si="5"/>
        <v>3475432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9186620</v>
      </c>
      <c r="X56" s="50">
        <f t="shared" si="5"/>
        <v>14000540</v>
      </c>
      <c r="Y56" s="50">
        <f t="shared" si="5"/>
        <v>-4813920</v>
      </c>
      <c r="Z56" s="51">
        <f>+IF(X56&lt;&gt;0,+(Y56/X56)*100,0)</f>
        <v>-34.383816624215925</v>
      </c>
      <c r="AA56" s="48">
        <f>SUM(AA53:AA55)</f>
        <v>18198845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18198845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-641774</v>
      </c>
      <c r="L59" s="67">
        <f t="shared" si="6"/>
        <v>1153625</v>
      </c>
      <c r="M59" s="67">
        <f t="shared" si="6"/>
        <v>2963581</v>
      </c>
      <c r="N59" s="67">
        <f t="shared" si="6"/>
        <v>3475432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9186620</v>
      </c>
      <c r="X59" s="67">
        <f t="shared" si="6"/>
        <v>14000540</v>
      </c>
      <c r="Y59" s="67">
        <f t="shared" si="6"/>
        <v>-4813920</v>
      </c>
      <c r="Z59" s="68">
        <f>+IF(X59&lt;&gt;0,+(Y59/X59)*100,0)</f>
        <v>-34.383816624215925</v>
      </c>
      <c r="AA59" s="65">
        <f>SUM(AA56:AA58)</f>
        <v>18198845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663973</v>
      </c>
      <c r="G34" s="22">
        <v>79241</v>
      </c>
      <c r="H34" s="22">
        <v>50729</v>
      </c>
      <c r="I34" s="22">
        <v>50729</v>
      </c>
      <c r="J34" s="22">
        <v>180699</v>
      </c>
      <c r="K34" s="22">
        <v>50729</v>
      </c>
      <c r="L34" s="22">
        <v>50729</v>
      </c>
      <c r="M34" s="22">
        <v>50729</v>
      </c>
      <c r="N34" s="22">
        <v>152187</v>
      </c>
      <c r="O34" s="22"/>
      <c r="P34" s="22"/>
      <c r="Q34" s="22"/>
      <c r="R34" s="22"/>
      <c r="S34" s="22"/>
      <c r="T34" s="22"/>
      <c r="U34" s="22"/>
      <c r="V34" s="22"/>
      <c r="W34" s="22">
        <v>332886</v>
      </c>
      <c r="X34" s="22">
        <v>331986</v>
      </c>
      <c r="Y34" s="22">
        <v>900</v>
      </c>
      <c r="Z34" s="23">
        <v>0.27109576909869693</v>
      </c>
      <c r="AA34" s="20">
        <v>663973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600813</v>
      </c>
      <c r="G39" s="22"/>
      <c r="H39" s="22"/>
      <c r="I39" s="22">
        <v>199027</v>
      </c>
      <c r="J39" s="22">
        <v>199027</v>
      </c>
      <c r="K39" s="22">
        <v>58548</v>
      </c>
      <c r="L39" s="22">
        <v>56659</v>
      </c>
      <c r="M39" s="22">
        <v>58548</v>
      </c>
      <c r="N39" s="22">
        <v>173755</v>
      </c>
      <c r="O39" s="22"/>
      <c r="P39" s="22"/>
      <c r="Q39" s="22"/>
      <c r="R39" s="22"/>
      <c r="S39" s="22"/>
      <c r="T39" s="22"/>
      <c r="U39" s="22"/>
      <c r="V39" s="22"/>
      <c r="W39" s="22">
        <v>372782</v>
      </c>
      <c r="X39" s="22">
        <v>300408</v>
      </c>
      <c r="Y39" s="22">
        <v>72374</v>
      </c>
      <c r="Z39" s="23">
        <v>24.091901680381348</v>
      </c>
      <c r="AA39" s="20">
        <v>600813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>
        <v>267760</v>
      </c>
      <c r="L41" s="22">
        <v>323829</v>
      </c>
      <c r="M41" s="22"/>
      <c r="N41" s="22">
        <v>591589</v>
      </c>
      <c r="O41" s="22"/>
      <c r="P41" s="22"/>
      <c r="Q41" s="22"/>
      <c r="R41" s="22"/>
      <c r="S41" s="22"/>
      <c r="T41" s="22"/>
      <c r="U41" s="22"/>
      <c r="V41" s="22"/>
      <c r="W41" s="22">
        <v>990105</v>
      </c>
      <c r="X41" s="22">
        <v>750000</v>
      </c>
      <c r="Y41" s="22">
        <v>240105</v>
      </c>
      <c r="Z41" s="23">
        <v>32.013999999999996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1215588</v>
      </c>
      <c r="G44" s="22">
        <v>166445</v>
      </c>
      <c r="H44" s="22">
        <v>184790</v>
      </c>
      <c r="I44" s="22">
        <v>193781</v>
      </c>
      <c r="J44" s="22">
        <v>545016</v>
      </c>
      <c r="K44" s="22">
        <v>413</v>
      </c>
      <c r="L44" s="22">
        <v>413</v>
      </c>
      <c r="M44" s="22">
        <v>178788</v>
      </c>
      <c r="N44" s="22">
        <v>179614</v>
      </c>
      <c r="O44" s="22"/>
      <c r="P44" s="22"/>
      <c r="Q44" s="22"/>
      <c r="R44" s="22"/>
      <c r="S44" s="22"/>
      <c r="T44" s="22"/>
      <c r="U44" s="22"/>
      <c r="V44" s="22"/>
      <c r="W44" s="22">
        <v>724630</v>
      </c>
      <c r="X44" s="22">
        <v>607794</v>
      </c>
      <c r="Y44" s="22">
        <v>116836</v>
      </c>
      <c r="Z44" s="23">
        <v>19.222960410928703</v>
      </c>
      <c r="AA44" s="20">
        <v>1215588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3980374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377450</v>
      </c>
      <c r="L47" s="31">
        <f t="shared" si="1"/>
        <v>431630</v>
      </c>
      <c r="M47" s="31">
        <f t="shared" si="1"/>
        <v>288065</v>
      </c>
      <c r="N47" s="31">
        <f t="shared" si="1"/>
        <v>1097145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2420403</v>
      </c>
      <c r="X47" s="31">
        <f t="shared" si="1"/>
        <v>1990188</v>
      </c>
      <c r="Y47" s="31">
        <f t="shared" si="1"/>
        <v>430215</v>
      </c>
      <c r="Z47" s="32">
        <f>+IF(X47&lt;&gt;0,+(Y47/X47)*100,0)</f>
        <v>21.616802030762923</v>
      </c>
      <c r="AA47" s="29">
        <f>SUM(AA34:AA46)</f>
        <v>3980374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-3980374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-377450</v>
      </c>
      <c r="L48" s="41">
        <f t="shared" si="2"/>
        <v>-431630</v>
      </c>
      <c r="M48" s="41">
        <f t="shared" si="2"/>
        <v>-288065</v>
      </c>
      <c r="N48" s="41">
        <f t="shared" si="2"/>
        <v>-1097145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-2420403</v>
      </c>
      <c r="X48" s="41">
        <f t="shared" si="2"/>
        <v>-1990188</v>
      </c>
      <c r="Y48" s="41">
        <f t="shared" si="2"/>
        <v>-430215</v>
      </c>
      <c r="Z48" s="42">
        <f>+IF(X48&lt;&gt;0,+(Y48/X48)*100,0)</f>
        <v>21.616802030762923</v>
      </c>
      <c r="AA48" s="39">
        <f>+AA32-AA47</f>
        <v>-3980374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-3980374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-377450</v>
      </c>
      <c r="L51" s="50">
        <f t="shared" si="3"/>
        <v>-431630</v>
      </c>
      <c r="M51" s="50">
        <f t="shared" si="3"/>
        <v>-288065</v>
      </c>
      <c r="N51" s="50">
        <f t="shared" si="3"/>
        <v>-1097145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-2420403</v>
      </c>
      <c r="X51" s="50">
        <f t="shared" si="3"/>
        <v>-1990188</v>
      </c>
      <c r="Y51" s="50">
        <f t="shared" si="3"/>
        <v>-430215</v>
      </c>
      <c r="Z51" s="51">
        <f>+IF(X51&lt;&gt;0,+(Y51/X51)*100,0)</f>
        <v>21.616802030762923</v>
      </c>
      <c r="AA51" s="48">
        <f>SUM(AA48:AA50)</f>
        <v>-3980374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-3980374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-377450</v>
      </c>
      <c r="L53" s="56">
        <f t="shared" si="4"/>
        <v>-431630</v>
      </c>
      <c r="M53" s="56">
        <f t="shared" si="4"/>
        <v>-288065</v>
      </c>
      <c r="N53" s="56">
        <f t="shared" si="4"/>
        <v>-1097145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-2420403</v>
      </c>
      <c r="X53" s="56">
        <f t="shared" si="4"/>
        <v>-1990188</v>
      </c>
      <c r="Y53" s="56">
        <f t="shared" si="4"/>
        <v>-430215</v>
      </c>
      <c r="Z53" s="57">
        <f>+IF(X53&lt;&gt;0,+(Y53/X53)*100,0)</f>
        <v>21.616802030762923</v>
      </c>
      <c r="AA53" s="54">
        <f>+AA51-AA52</f>
        <v>-3980374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-3980374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-377450</v>
      </c>
      <c r="L56" s="50">
        <f t="shared" si="5"/>
        <v>-431630</v>
      </c>
      <c r="M56" s="50">
        <f t="shared" si="5"/>
        <v>-288065</v>
      </c>
      <c r="N56" s="50">
        <f t="shared" si="5"/>
        <v>-1097145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-2420403</v>
      </c>
      <c r="X56" s="50">
        <f t="shared" si="5"/>
        <v>-1990188</v>
      </c>
      <c r="Y56" s="50">
        <f t="shared" si="5"/>
        <v>-430215</v>
      </c>
      <c r="Z56" s="51">
        <f>+IF(X56&lt;&gt;0,+(Y56/X56)*100,0)</f>
        <v>21.616802030762923</v>
      </c>
      <c r="AA56" s="48">
        <f>SUM(AA53:AA55)</f>
        <v>-3980374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-3980374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-377450</v>
      </c>
      <c r="L59" s="67">
        <f t="shared" si="6"/>
        <v>-431630</v>
      </c>
      <c r="M59" s="67">
        <f t="shared" si="6"/>
        <v>-288065</v>
      </c>
      <c r="N59" s="67">
        <f t="shared" si="6"/>
        <v>-1097145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-2420403</v>
      </c>
      <c r="X59" s="67">
        <f t="shared" si="6"/>
        <v>-1990188</v>
      </c>
      <c r="Y59" s="67">
        <f t="shared" si="6"/>
        <v>-430215</v>
      </c>
      <c r="Z59" s="68">
        <f>+IF(X59&lt;&gt;0,+(Y59/X59)*100,0)</f>
        <v>21.616802030762923</v>
      </c>
      <c r="AA59" s="65">
        <f>SUM(AA56:AA58)</f>
        <v>-3980374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33916859</v>
      </c>
      <c r="D6" s="20"/>
      <c r="E6" s="21">
        <v>52356300</v>
      </c>
      <c r="F6" s="22">
        <v>52356300</v>
      </c>
      <c r="G6" s="22"/>
      <c r="H6" s="22"/>
      <c r="I6" s="22">
        <v>4124748</v>
      </c>
      <c r="J6" s="22">
        <v>4124748</v>
      </c>
      <c r="K6" s="22">
        <v>2921643</v>
      </c>
      <c r="L6" s="22">
        <v>4450296</v>
      </c>
      <c r="M6" s="22">
        <v>3161726</v>
      </c>
      <c r="N6" s="22">
        <v>10533665</v>
      </c>
      <c r="O6" s="22"/>
      <c r="P6" s="22"/>
      <c r="Q6" s="22"/>
      <c r="R6" s="22"/>
      <c r="S6" s="22"/>
      <c r="T6" s="22"/>
      <c r="U6" s="22"/>
      <c r="V6" s="22"/>
      <c r="W6" s="22">
        <v>14658413</v>
      </c>
      <c r="X6" s="22">
        <v>26178156</v>
      </c>
      <c r="Y6" s="22">
        <v>-11519743</v>
      </c>
      <c r="Z6" s="23">
        <v>-44.005173626438776</v>
      </c>
      <c r="AA6" s="20">
        <v>52356300</v>
      </c>
    </row>
    <row r="7" spans="1:27" ht="13.5" x14ac:dyDescent="0.25">
      <c r="A7" s="19" t="s">
        <v>35</v>
      </c>
      <c r="B7" s="15" t="s">
        <v>32</v>
      </c>
      <c r="C7" s="20">
        <v>10969768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-2071286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9550489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195522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79072</v>
      </c>
      <c r="D23" s="20"/>
      <c r="E23" s="21">
        <v>723546</v>
      </c>
      <c r="F23" s="22">
        <v>723546</v>
      </c>
      <c r="G23" s="22"/>
      <c r="H23" s="22"/>
      <c r="I23" s="22">
        <v>2000</v>
      </c>
      <c r="J23" s="22">
        <v>2000</v>
      </c>
      <c r="K23" s="22">
        <v>3908</v>
      </c>
      <c r="L23" s="22"/>
      <c r="M23" s="22"/>
      <c r="N23" s="22">
        <v>3908</v>
      </c>
      <c r="O23" s="22"/>
      <c r="P23" s="22"/>
      <c r="Q23" s="22"/>
      <c r="R23" s="22"/>
      <c r="S23" s="22"/>
      <c r="T23" s="22"/>
      <c r="U23" s="22"/>
      <c r="V23" s="22"/>
      <c r="W23" s="22">
        <v>5908</v>
      </c>
      <c r="X23" s="22">
        <v>361776</v>
      </c>
      <c r="Y23" s="22">
        <v>-355868</v>
      </c>
      <c r="Z23" s="23">
        <v>-98.366945292114465</v>
      </c>
      <c r="AA23" s="20">
        <v>723546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/>
      <c r="P26" s="22"/>
      <c r="Q26" s="22"/>
      <c r="R26" s="22"/>
      <c r="S26" s="22"/>
      <c r="T26" s="22"/>
      <c r="U26" s="22"/>
      <c r="V26" s="22"/>
      <c r="W26" s="22">
        <v>10530979</v>
      </c>
      <c r="X26" s="22"/>
      <c r="Y26" s="22">
        <v>10530979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63907709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53079846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6411679</v>
      </c>
      <c r="L32" s="31">
        <f t="shared" si="0"/>
        <v>7946556</v>
      </c>
      <c r="M32" s="31">
        <f t="shared" si="0"/>
        <v>6710317</v>
      </c>
      <c r="N32" s="31">
        <f t="shared" si="0"/>
        <v>21068552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25195300</v>
      </c>
      <c r="X32" s="31">
        <f t="shared" si="0"/>
        <v>26539932</v>
      </c>
      <c r="Y32" s="31">
        <f t="shared" si="0"/>
        <v>-1344632</v>
      </c>
      <c r="Z32" s="32">
        <f>+IF(X32&lt;&gt;0,+(Y32/X32)*100,0)</f>
        <v>-5.0664485500565712</v>
      </c>
      <c r="AA32" s="29">
        <f>SUM(AA6:AA31)</f>
        <v>53079846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19767368</v>
      </c>
      <c r="D34" s="20"/>
      <c r="E34" s="21">
        <v>9547724</v>
      </c>
      <c r="F34" s="22">
        <v>9547724</v>
      </c>
      <c r="G34" s="22"/>
      <c r="H34" s="22"/>
      <c r="I34" s="22">
        <v>1290090</v>
      </c>
      <c r="J34" s="22">
        <v>1290090</v>
      </c>
      <c r="K34" s="22">
        <v>1129260</v>
      </c>
      <c r="L34" s="22">
        <v>1615450</v>
      </c>
      <c r="M34" s="22">
        <v>1160303</v>
      </c>
      <c r="N34" s="22">
        <v>3905013</v>
      </c>
      <c r="O34" s="22"/>
      <c r="P34" s="22"/>
      <c r="Q34" s="22"/>
      <c r="R34" s="22"/>
      <c r="S34" s="22"/>
      <c r="T34" s="22"/>
      <c r="U34" s="22"/>
      <c r="V34" s="22"/>
      <c r="W34" s="22">
        <v>5195103</v>
      </c>
      <c r="X34" s="22">
        <v>4773870</v>
      </c>
      <c r="Y34" s="22">
        <v>421233</v>
      </c>
      <c r="Z34" s="23">
        <v>8.8237216346486171</v>
      </c>
      <c r="AA34" s="20">
        <v>9547724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98790469</v>
      </c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>
        <v>9752874</v>
      </c>
      <c r="L36" s="22">
        <v>9034817</v>
      </c>
      <c r="M36" s="22">
        <v>8401725</v>
      </c>
      <c r="N36" s="22">
        <v>27189416</v>
      </c>
      <c r="O36" s="22"/>
      <c r="P36" s="22"/>
      <c r="Q36" s="22"/>
      <c r="R36" s="22"/>
      <c r="S36" s="22"/>
      <c r="T36" s="22"/>
      <c r="U36" s="22"/>
      <c r="V36" s="22"/>
      <c r="W36" s="22">
        <v>42002345</v>
      </c>
      <c r="X36" s="22">
        <v>60136356</v>
      </c>
      <c r="Y36" s="22">
        <v>-18134011</v>
      </c>
      <c r="Z36" s="23">
        <v>-30.154821818601711</v>
      </c>
      <c r="AA36" s="20">
        <v>120272715</v>
      </c>
    </row>
    <row r="37" spans="1:27" ht="13.5" x14ac:dyDescent="0.25">
      <c r="A37" s="19" t="s">
        <v>63</v>
      </c>
      <c r="B37" s="15" t="s">
        <v>32</v>
      </c>
      <c r="C37" s="20">
        <v>11225</v>
      </c>
      <c r="D37" s="20"/>
      <c r="E37" s="21"/>
      <c r="F37" s="22"/>
      <c r="G37" s="22"/>
      <c r="H37" s="22"/>
      <c r="I37" s="22"/>
      <c r="J37" s="22"/>
      <c r="K37" s="22">
        <v>178613</v>
      </c>
      <c r="L37" s="22">
        <v>2523415</v>
      </c>
      <c r="M37" s="22">
        <v>5030773</v>
      </c>
      <c r="N37" s="22">
        <v>7732801</v>
      </c>
      <c r="O37" s="22"/>
      <c r="P37" s="22"/>
      <c r="Q37" s="22"/>
      <c r="R37" s="22"/>
      <c r="S37" s="22"/>
      <c r="T37" s="22"/>
      <c r="U37" s="22"/>
      <c r="V37" s="22"/>
      <c r="W37" s="22">
        <v>7732801</v>
      </c>
      <c r="X37" s="22"/>
      <c r="Y37" s="22">
        <v>7732801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>
        <v>30544584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15272304</v>
      </c>
      <c r="Y39" s="22">
        <v>-15272304</v>
      </c>
      <c r="Z39" s="23">
        <v>-100</v>
      </c>
      <c r="AA39" s="20">
        <v>30544584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37020594</v>
      </c>
      <c r="D41" s="20"/>
      <c r="E41" s="21">
        <v>11676870</v>
      </c>
      <c r="F41" s="22">
        <v>11676870</v>
      </c>
      <c r="G41" s="22"/>
      <c r="H41" s="22"/>
      <c r="I41" s="22">
        <v>2444448</v>
      </c>
      <c r="J41" s="22">
        <v>2444448</v>
      </c>
      <c r="K41" s="22">
        <v>854524</v>
      </c>
      <c r="L41" s="22">
        <v>2059796</v>
      </c>
      <c r="M41" s="22">
        <v>354485</v>
      </c>
      <c r="N41" s="22">
        <v>3268805</v>
      </c>
      <c r="O41" s="22"/>
      <c r="P41" s="22"/>
      <c r="Q41" s="22"/>
      <c r="R41" s="22"/>
      <c r="S41" s="22"/>
      <c r="T41" s="22"/>
      <c r="U41" s="22"/>
      <c r="V41" s="22"/>
      <c r="W41" s="22">
        <v>5713253</v>
      </c>
      <c r="X41" s="22">
        <v>5838438</v>
      </c>
      <c r="Y41" s="22">
        <v>-125185</v>
      </c>
      <c r="Z41" s="23">
        <v>-2.1441522544214737</v>
      </c>
      <c r="AA41" s="20">
        <v>11676870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3455990</v>
      </c>
      <c r="D44" s="20"/>
      <c r="E44" s="21">
        <v>633343</v>
      </c>
      <c r="F44" s="22">
        <v>633343</v>
      </c>
      <c r="G44" s="22"/>
      <c r="H44" s="22"/>
      <c r="I44" s="22">
        <v>71703</v>
      </c>
      <c r="J44" s="22">
        <v>71703</v>
      </c>
      <c r="K44" s="22">
        <v>92134</v>
      </c>
      <c r="L44" s="22">
        <v>385464</v>
      </c>
      <c r="M44" s="22">
        <v>327259</v>
      </c>
      <c r="N44" s="22">
        <v>804857</v>
      </c>
      <c r="O44" s="22"/>
      <c r="P44" s="22"/>
      <c r="Q44" s="22"/>
      <c r="R44" s="22"/>
      <c r="S44" s="22"/>
      <c r="T44" s="22"/>
      <c r="U44" s="22"/>
      <c r="V44" s="22"/>
      <c r="W44" s="22">
        <v>876560</v>
      </c>
      <c r="X44" s="22">
        <v>316668</v>
      </c>
      <c r="Y44" s="22">
        <v>559892</v>
      </c>
      <c r="Z44" s="23">
        <v>176.80725554839768</v>
      </c>
      <c r="AA44" s="20">
        <v>633343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158963005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172675236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12007405</v>
      </c>
      <c r="L47" s="31">
        <f t="shared" si="1"/>
        <v>15618942</v>
      </c>
      <c r="M47" s="31">
        <f t="shared" si="1"/>
        <v>15274545</v>
      </c>
      <c r="N47" s="31">
        <f t="shared" si="1"/>
        <v>42900892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61520062</v>
      </c>
      <c r="X47" s="31">
        <f t="shared" si="1"/>
        <v>86337636</v>
      </c>
      <c r="Y47" s="31">
        <f t="shared" si="1"/>
        <v>-24817574</v>
      </c>
      <c r="Z47" s="32">
        <f>+IF(X47&lt;&gt;0,+(Y47/X47)*100,0)</f>
        <v>-28.74479213213575</v>
      </c>
      <c r="AA47" s="29">
        <f>SUM(AA34:AA46)</f>
        <v>172675236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-95055296</v>
      </c>
      <c r="D48" s="39">
        <f t="shared" si="2"/>
        <v>0</v>
      </c>
      <c r="E48" s="40">
        <f t="shared" si="2"/>
        <v>-119595390</v>
      </c>
      <c r="F48" s="41">
        <f t="shared" si="2"/>
        <v>-119595390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-5595726</v>
      </c>
      <c r="L48" s="41">
        <f t="shared" si="2"/>
        <v>-7672386</v>
      </c>
      <c r="M48" s="41">
        <f t="shared" si="2"/>
        <v>-8564228</v>
      </c>
      <c r="N48" s="41">
        <f t="shared" si="2"/>
        <v>-21832340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-36324762</v>
      </c>
      <c r="X48" s="41">
        <f t="shared" si="2"/>
        <v>-59797704</v>
      </c>
      <c r="Y48" s="41">
        <f t="shared" si="2"/>
        <v>23472942</v>
      </c>
      <c r="Z48" s="42">
        <f>+IF(X48&lt;&gt;0,+(Y48/X48)*100,0)</f>
        <v>-39.253918511653893</v>
      </c>
      <c r="AA48" s="39">
        <f>+AA32-AA47</f>
        <v>-119595390</v>
      </c>
    </row>
    <row r="49" spans="1:27" ht="25.5" x14ac:dyDescent="0.25">
      <c r="A49" s="43" t="s">
        <v>74</v>
      </c>
      <c r="B49" s="15" t="s">
        <v>32</v>
      </c>
      <c r="C49" s="20">
        <v>354841726</v>
      </c>
      <c r="D49" s="20"/>
      <c r="E49" s="21"/>
      <c r="F49" s="22"/>
      <c r="G49" s="22"/>
      <c r="H49" s="22"/>
      <c r="I49" s="22"/>
      <c r="J49" s="22"/>
      <c r="K49" s="22"/>
      <c r="L49" s="22">
        <v>991729</v>
      </c>
      <c r="M49" s="22">
        <v>1577658</v>
      </c>
      <c r="N49" s="22">
        <v>2569387</v>
      </c>
      <c r="O49" s="22"/>
      <c r="P49" s="22"/>
      <c r="Q49" s="22"/>
      <c r="R49" s="22"/>
      <c r="S49" s="22"/>
      <c r="T49" s="22"/>
      <c r="U49" s="22"/>
      <c r="V49" s="22"/>
      <c r="W49" s="22">
        <v>2569387</v>
      </c>
      <c r="X49" s="22"/>
      <c r="Y49" s="22">
        <v>2569387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259786430</v>
      </c>
      <c r="D51" s="48">
        <f t="shared" si="3"/>
        <v>0</v>
      </c>
      <c r="E51" s="49">
        <f t="shared" si="3"/>
        <v>-119595390</v>
      </c>
      <c r="F51" s="50">
        <f t="shared" si="3"/>
        <v>-119595390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-5595726</v>
      </c>
      <c r="L51" s="50">
        <f t="shared" si="3"/>
        <v>-6680657</v>
      </c>
      <c r="M51" s="50">
        <f t="shared" si="3"/>
        <v>-6986570</v>
      </c>
      <c r="N51" s="50">
        <f t="shared" si="3"/>
        <v>-19262953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-33755375</v>
      </c>
      <c r="X51" s="50">
        <f t="shared" si="3"/>
        <v>-59797704</v>
      </c>
      <c r="Y51" s="50">
        <f t="shared" si="3"/>
        <v>26042329</v>
      </c>
      <c r="Z51" s="51">
        <f>+IF(X51&lt;&gt;0,+(Y51/X51)*100,0)</f>
        <v>-43.550717264997331</v>
      </c>
      <c r="AA51" s="48">
        <f>SUM(AA48:AA50)</f>
        <v>-119595390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259786430</v>
      </c>
      <c r="D53" s="54">
        <f>+D51-D52</f>
        <v>0</v>
      </c>
      <c r="E53" s="55">
        <f t="shared" si="4"/>
        <v>-119595390</v>
      </c>
      <c r="F53" s="56">
        <f t="shared" si="4"/>
        <v>-119595390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-5595726</v>
      </c>
      <c r="L53" s="56">
        <f t="shared" si="4"/>
        <v>-6680657</v>
      </c>
      <c r="M53" s="56">
        <f t="shared" si="4"/>
        <v>-6986570</v>
      </c>
      <c r="N53" s="56">
        <f t="shared" si="4"/>
        <v>-19262953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-33755375</v>
      </c>
      <c r="X53" s="56">
        <f t="shared" si="4"/>
        <v>-59797704</v>
      </c>
      <c r="Y53" s="56">
        <f t="shared" si="4"/>
        <v>26042329</v>
      </c>
      <c r="Z53" s="57">
        <f>+IF(X53&lt;&gt;0,+(Y53/X53)*100,0)</f>
        <v>-43.550717264997331</v>
      </c>
      <c r="AA53" s="54">
        <f>+AA51-AA52</f>
        <v>-119595390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259786430</v>
      </c>
      <c r="D56" s="48">
        <f>SUM(D53:D55)</f>
        <v>0</v>
      </c>
      <c r="E56" s="49">
        <f t="shared" si="5"/>
        <v>-119595390</v>
      </c>
      <c r="F56" s="50">
        <f t="shared" si="5"/>
        <v>-119595390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-5595726</v>
      </c>
      <c r="L56" s="50">
        <f t="shared" si="5"/>
        <v>-6680657</v>
      </c>
      <c r="M56" s="50">
        <f t="shared" si="5"/>
        <v>-6986570</v>
      </c>
      <c r="N56" s="50">
        <f t="shared" si="5"/>
        <v>-19262953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-33755375</v>
      </c>
      <c r="X56" s="50">
        <f t="shared" si="5"/>
        <v>-59797704</v>
      </c>
      <c r="Y56" s="50">
        <f t="shared" si="5"/>
        <v>26042329</v>
      </c>
      <c r="Z56" s="51">
        <f>+IF(X56&lt;&gt;0,+(Y56/X56)*100,0)</f>
        <v>-43.550717264997331</v>
      </c>
      <c r="AA56" s="48">
        <f>SUM(AA53:AA55)</f>
        <v>-119595390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259786430</v>
      </c>
      <c r="D59" s="65">
        <f>SUM(D56:D58)</f>
        <v>0</v>
      </c>
      <c r="E59" s="66">
        <f t="shared" si="6"/>
        <v>-119595390</v>
      </c>
      <c r="F59" s="67">
        <f t="shared" si="6"/>
        <v>-119595390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-5595726</v>
      </c>
      <c r="L59" s="67">
        <f t="shared" si="6"/>
        <v>-6680657</v>
      </c>
      <c r="M59" s="67">
        <f t="shared" si="6"/>
        <v>-6986570</v>
      </c>
      <c r="N59" s="67">
        <f t="shared" si="6"/>
        <v>-19262953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-33755375</v>
      </c>
      <c r="X59" s="67">
        <f t="shared" si="6"/>
        <v>-59797704</v>
      </c>
      <c r="Y59" s="67">
        <f t="shared" si="6"/>
        <v>26042329</v>
      </c>
      <c r="Z59" s="68">
        <f>+IF(X59&lt;&gt;0,+(Y59/X59)*100,0)</f>
        <v>-43.550717264997331</v>
      </c>
      <c r="AA59" s="65">
        <f>SUM(AA56:AA58)</f>
        <v>-119595390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226104138</v>
      </c>
      <c r="D6" s="20"/>
      <c r="E6" s="21">
        <v>300968890</v>
      </c>
      <c r="F6" s="22">
        <v>300968890</v>
      </c>
      <c r="G6" s="22">
        <v>22757262</v>
      </c>
      <c r="H6" s="22">
        <v>23928844</v>
      </c>
      <c r="I6" s="22">
        <v>20470849</v>
      </c>
      <c r="J6" s="22">
        <v>67156955</v>
      </c>
      <c r="K6" s="22">
        <v>21923775</v>
      </c>
      <c r="L6" s="22">
        <v>21267233</v>
      </c>
      <c r="M6" s="22">
        <v>20714161</v>
      </c>
      <c r="N6" s="22">
        <v>63905169</v>
      </c>
      <c r="O6" s="22"/>
      <c r="P6" s="22"/>
      <c r="Q6" s="22"/>
      <c r="R6" s="22"/>
      <c r="S6" s="22"/>
      <c r="T6" s="22"/>
      <c r="U6" s="22"/>
      <c r="V6" s="22"/>
      <c r="W6" s="22">
        <v>131062124</v>
      </c>
      <c r="X6" s="22">
        <v>150484398</v>
      </c>
      <c r="Y6" s="22">
        <v>-19422274</v>
      </c>
      <c r="Z6" s="23">
        <v>-12.906503436987535</v>
      </c>
      <c r="AA6" s="20">
        <v>300968890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6300344</v>
      </c>
      <c r="G13" s="22">
        <v>622579</v>
      </c>
      <c r="H13" s="22">
        <v>615628</v>
      </c>
      <c r="I13" s="22">
        <v>651975</v>
      </c>
      <c r="J13" s="22">
        <v>1890182</v>
      </c>
      <c r="K13" s="22">
        <v>663167</v>
      </c>
      <c r="L13" s="22">
        <v>672773</v>
      </c>
      <c r="M13" s="22">
        <v>680643</v>
      </c>
      <c r="N13" s="22">
        <v>2016583</v>
      </c>
      <c r="O13" s="22"/>
      <c r="P13" s="22"/>
      <c r="Q13" s="22"/>
      <c r="R13" s="22"/>
      <c r="S13" s="22"/>
      <c r="T13" s="22"/>
      <c r="U13" s="22"/>
      <c r="V13" s="22"/>
      <c r="W13" s="22">
        <v>3906765</v>
      </c>
      <c r="X13" s="22">
        <v>3150168</v>
      </c>
      <c r="Y13" s="22">
        <v>756597</v>
      </c>
      <c r="Z13" s="23">
        <v>24.017671438475663</v>
      </c>
      <c r="AA13" s="20">
        <v>6300344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>
        <v>12119</v>
      </c>
      <c r="L19" s="22">
        <v>12413</v>
      </c>
      <c r="M19" s="22">
        <v>29290</v>
      </c>
      <c r="N19" s="22">
        <v>53822</v>
      </c>
      <c r="O19" s="22"/>
      <c r="P19" s="22"/>
      <c r="Q19" s="22"/>
      <c r="R19" s="22"/>
      <c r="S19" s="22"/>
      <c r="T19" s="22"/>
      <c r="U19" s="22"/>
      <c r="V19" s="22"/>
      <c r="W19" s="22">
        <v>94570</v>
      </c>
      <c r="X19" s="22">
        <v>187944</v>
      </c>
      <c r="Y19" s="22">
        <v>-93374</v>
      </c>
      <c r="Z19" s="23">
        <v>-49.68182011663049</v>
      </c>
      <c r="AA19" s="20">
        <v>375897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4300122</v>
      </c>
      <c r="Y25" s="22">
        <v>-4300122</v>
      </c>
      <c r="Z25" s="23">
        <v>-100</v>
      </c>
      <c r="AA25" s="20">
        <v>8600253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232782363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316245384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22599061</v>
      </c>
      <c r="L32" s="31">
        <f t="shared" si="0"/>
        <v>21952419</v>
      </c>
      <c r="M32" s="31">
        <f t="shared" si="0"/>
        <v>21424094</v>
      </c>
      <c r="N32" s="31">
        <f t="shared" si="0"/>
        <v>65975574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135063459</v>
      </c>
      <c r="X32" s="31">
        <f t="shared" si="0"/>
        <v>158122632</v>
      </c>
      <c r="Y32" s="31">
        <f t="shared" si="0"/>
        <v>-23059173</v>
      </c>
      <c r="Z32" s="32">
        <f>+IF(X32&lt;&gt;0,+(Y32/X32)*100,0)</f>
        <v>-14.583094594580237</v>
      </c>
      <c r="AA32" s="29">
        <f>SUM(AA6:AA31)</f>
        <v>316245384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25304110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>
        <v>2293665</v>
      </c>
      <c r="L34" s="22">
        <v>2226836</v>
      </c>
      <c r="M34" s="22">
        <v>2206756</v>
      </c>
      <c r="N34" s="22">
        <v>6727257</v>
      </c>
      <c r="O34" s="22"/>
      <c r="P34" s="22"/>
      <c r="Q34" s="22"/>
      <c r="R34" s="22"/>
      <c r="S34" s="22"/>
      <c r="T34" s="22"/>
      <c r="U34" s="22"/>
      <c r="V34" s="22"/>
      <c r="W34" s="22">
        <v>13205231</v>
      </c>
      <c r="X34" s="22">
        <v>11076024</v>
      </c>
      <c r="Y34" s="22">
        <v>2129207</v>
      </c>
      <c r="Z34" s="23">
        <v>19.223567951820979</v>
      </c>
      <c r="AA34" s="20">
        <v>22152006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297903915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>
        <v>41458774</v>
      </c>
      <c r="L36" s="22">
        <v>30936449</v>
      </c>
      <c r="M36" s="22">
        <v>33803521</v>
      </c>
      <c r="N36" s="22">
        <v>106198744</v>
      </c>
      <c r="O36" s="22"/>
      <c r="P36" s="22"/>
      <c r="Q36" s="22"/>
      <c r="R36" s="22"/>
      <c r="S36" s="22"/>
      <c r="T36" s="22"/>
      <c r="U36" s="22"/>
      <c r="V36" s="22"/>
      <c r="W36" s="22">
        <v>161618719</v>
      </c>
      <c r="X36" s="22">
        <v>168019650</v>
      </c>
      <c r="Y36" s="22">
        <v>-6400931</v>
      </c>
      <c r="Z36" s="23">
        <v>-3.8096323852597003</v>
      </c>
      <c r="AA36" s="20">
        <v>336039297</v>
      </c>
    </row>
    <row r="37" spans="1:27" ht="13.5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8110248</v>
      </c>
      <c r="G37" s="22">
        <v>224201</v>
      </c>
      <c r="H37" s="22">
        <v>336180</v>
      </c>
      <c r="I37" s="22">
        <v>1626165</v>
      </c>
      <c r="J37" s="22">
        <v>2186546</v>
      </c>
      <c r="K37" s="22">
        <v>6078</v>
      </c>
      <c r="L37" s="22">
        <v>2781021</v>
      </c>
      <c r="M37" s="22">
        <v>22383</v>
      </c>
      <c r="N37" s="22">
        <v>2809482</v>
      </c>
      <c r="O37" s="22"/>
      <c r="P37" s="22"/>
      <c r="Q37" s="22"/>
      <c r="R37" s="22"/>
      <c r="S37" s="22"/>
      <c r="T37" s="22"/>
      <c r="U37" s="22"/>
      <c r="V37" s="22"/>
      <c r="W37" s="22">
        <v>4996028</v>
      </c>
      <c r="X37" s="22">
        <v>4055136</v>
      </c>
      <c r="Y37" s="22">
        <v>940892</v>
      </c>
      <c r="Z37" s="23">
        <v>23.202477056256559</v>
      </c>
      <c r="AA37" s="20">
        <v>8110248</v>
      </c>
    </row>
    <row r="38" spans="1:27" ht="13.5" x14ac:dyDescent="0.25">
      <c r="A38" s="19" t="s">
        <v>64</v>
      </c>
      <c r="B38" s="15" t="s">
        <v>32</v>
      </c>
      <c r="C38" s="20">
        <v>22257690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1783830</v>
      </c>
      <c r="Y38" s="22">
        <v>-1783830</v>
      </c>
      <c r="Z38" s="23">
        <v>-100</v>
      </c>
      <c r="AA38" s="20">
        <v>3567655</v>
      </c>
    </row>
    <row r="39" spans="1:27" ht="13.5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9093606</v>
      </c>
      <c r="Y39" s="22">
        <v>-9093606</v>
      </c>
      <c r="Z39" s="23">
        <v>-100</v>
      </c>
      <c r="AA39" s="20">
        <v>18187201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4242000</v>
      </c>
      <c r="Y40" s="22">
        <v>-4242000</v>
      </c>
      <c r="Z40" s="23">
        <v>-100</v>
      </c>
      <c r="AA40" s="20">
        <v>8484000</v>
      </c>
    </row>
    <row r="41" spans="1:27" ht="13.5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15441948</v>
      </c>
      <c r="G41" s="22"/>
      <c r="H41" s="22">
        <v>607867</v>
      </c>
      <c r="I41" s="22"/>
      <c r="J41" s="22">
        <v>607867</v>
      </c>
      <c r="K41" s="22">
        <v>767640</v>
      </c>
      <c r="L41" s="22">
        <v>2232839</v>
      </c>
      <c r="M41" s="22">
        <v>728871</v>
      </c>
      <c r="N41" s="22">
        <v>3729350</v>
      </c>
      <c r="O41" s="22"/>
      <c r="P41" s="22"/>
      <c r="Q41" s="22"/>
      <c r="R41" s="22"/>
      <c r="S41" s="22"/>
      <c r="T41" s="22"/>
      <c r="U41" s="22"/>
      <c r="V41" s="22"/>
      <c r="W41" s="22">
        <v>4337217</v>
      </c>
      <c r="X41" s="22">
        <v>7720986</v>
      </c>
      <c r="Y41" s="22">
        <v>-3383769</v>
      </c>
      <c r="Z41" s="23">
        <v>-43.825607247571746</v>
      </c>
      <c r="AA41" s="20">
        <v>15441948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2000305</v>
      </c>
      <c r="G44" s="22">
        <v>6432</v>
      </c>
      <c r="H44" s="22">
        <v>72334</v>
      </c>
      <c r="I44" s="22">
        <v>61146</v>
      </c>
      <c r="J44" s="22">
        <v>139912</v>
      </c>
      <c r="K44" s="22">
        <v>322</v>
      </c>
      <c r="L44" s="22">
        <v>170610</v>
      </c>
      <c r="M44" s="22">
        <v>77258</v>
      </c>
      <c r="N44" s="22">
        <v>248190</v>
      </c>
      <c r="O44" s="22"/>
      <c r="P44" s="22"/>
      <c r="Q44" s="22"/>
      <c r="R44" s="22"/>
      <c r="S44" s="22"/>
      <c r="T44" s="22"/>
      <c r="U44" s="22"/>
      <c r="V44" s="22"/>
      <c r="W44" s="22">
        <v>388102</v>
      </c>
      <c r="X44" s="22">
        <v>1000176</v>
      </c>
      <c r="Y44" s="22">
        <v>-612074</v>
      </c>
      <c r="Z44" s="23">
        <v>-61.196629393226786</v>
      </c>
      <c r="AA44" s="20">
        <v>2000305</v>
      </c>
    </row>
    <row r="45" spans="1:27" ht="13.5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395361168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413982660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44526479</v>
      </c>
      <c r="L47" s="31">
        <f t="shared" si="1"/>
        <v>38347755</v>
      </c>
      <c r="M47" s="31">
        <f t="shared" si="1"/>
        <v>36838789</v>
      </c>
      <c r="N47" s="31">
        <f t="shared" si="1"/>
        <v>119713023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184545297</v>
      </c>
      <c r="X47" s="31">
        <f t="shared" si="1"/>
        <v>206991408</v>
      </c>
      <c r="Y47" s="31">
        <f t="shared" si="1"/>
        <v>-22446111</v>
      </c>
      <c r="Z47" s="32">
        <f>+IF(X47&lt;&gt;0,+(Y47/X47)*100,0)</f>
        <v>-10.843981987890048</v>
      </c>
      <c r="AA47" s="29">
        <f>SUM(AA34:AA46)</f>
        <v>413982660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-162578805</v>
      </c>
      <c r="D48" s="39">
        <f t="shared" si="2"/>
        <v>0</v>
      </c>
      <c r="E48" s="40">
        <f t="shared" si="2"/>
        <v>-97737276</v>
      </c>
      <c r="F48" s="41">
        <f t="shared" si="2"/>
        <v>-97737276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-21927418</v>
      </c>
      <c r="L48" s="41">
        <f t="shared" si="2"/>
        <v>-16395336</v>
      </c>
      <c r="M48" s="41">
        <f t="shared" si="2"/>
        <v>-15414695</v>
      </c>
      <c r="N48" s="41">
        <f t="shared" si="2"/>
        <v>-53737449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-49481838</v>
      </c>
      <c r="X48" s="41">
        <f t="shared" si="2"/>
        <v>-48868776</v>
      </c>
      <c r="Y48" s="41">
        <f t="shared" si="2"/>
        <v>-613062</v>
      </c>
      <c r="Z48" s="42">
        <f>+IF(X48&lt;&gt;0,+(Y48/X48)*100,0)</f>
        <v>1.2545065585436392</v>
      </c>
      <c r="AA48" s="39">
        <f>+AA32-AA47</f>
        <v>-97737276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3399996</v>
      </c>
      <c r="Y49" s="22">
        <v>-3399996</v>
      </c>
      <c r="Z49" s="23">
        <v>-100</v>
      </c>
      <c r="AA49" s="20">
        <v>6800000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-158578805</v>
      </c>
      <c r="D51" s="48">
        <f t="shared" si="3"/>
        <v>0</v>
      </c>
      <c r="E51" s="49">
        <f t="shared" si="3"/>
        <v>-90937276</v>
      </c>
      <c r="F51" s="50">
        <f t="shared" si="3"/>
        <v>-90937276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-21927418</v>
      </c>
      <c r="L51" s="50">
        <f t="shared" si="3"/>
        <v>-16395336</v>
      </c>
      <c r="M51" s="50">
        <f t="shared" si="3"/>
        <v>-15414695</v>
      </c>
      <c r="N51" s="50">
        <f t="shared" si="3"/>
        <v>-53737449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-49481838</v>
      </c>
      <c r="X51" s="50">
        <f t="shared" si="3"/>
        <v>-45468780</v>
      </c>
      <c r="Y51" s="50">
        <f t="shared" si="3"/>
        <v>-4013058</v>
      </c>
      <c r="Z51" s="51">
        <f>+IF(X51&lt;&gt;0,+(Y51/X51)*100,0)</f>
        <v>8.8259636612198538</v>
      </c>
      <c r="AA51" s="48">
        <f>SUM(AA48:AA50)</f>
        <v>-90937276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-158578805</v>
      </c>
      <c r="D53" s="54">
        <f>+D51-D52</f>
        <v>0</v>
      </c>
      <c r="E53" s="55">
        <f t="shared" si="4"/>
        <v>-90937276</v>
      </c>
      <c r="F53" s="56">
        <f t="shared" si="4"/>
        <v>-90937276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-21927418</v>
      </c>
      <c r="L53" s="56">
        <f t="shared" si="4"/>
        <v>-16395336</v>
      </c>
      <c r="M53" s="56">
        <f t="shared" si="4"/>
        <v>-15414695</v>
      </c>
      <c r="N53" s="56">
        <f t="shared" si="4"/>
        <v>-53737449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-49481838</v>
      </c>
      <c r="X53" s="56">
        <f t="shared" si="4"/>
        <v>-45468780</v>
      </c>
      <c r="Y53" s="56">
        <f t="shared" si="4"/>
        <v>-4013058</v>
      </c>
      <c r="Z53" s="57">
        <f>+IF(X53&lt;&gt;0,+(Y53/X53)*100,0)</f>
        <v>8.8259636612198538</v>
      </c>
      <c r="AA53" s="54">
        <f>+AA51-AA52</f>
        <v>-90937276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-158578805</v>
      </c>
      <c r="D56" s="48">
        <f>SUM(D53:D55)</f>
        <v>0</v>
      </c>
      <c r="E56" s="49">
        <f t="shared" si="5"/>
        <v>-90937276</v>
      </c>
      <c r="F56" s="50">
        <f t="shared" si="5"/>
        <v>-90937276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-21927418</v>
      </c>
      <c r="L56" s="50">
        <f t="shared" si="5"/>
        <v>-16395336</v>
      </c>
      <c r="M56" s="50">
        <f t="shared" si="5"/>
        <v>-15414695</v>
      </c>
      <c r="N56" s="50">
        <f t="shared" si="5"/>
        <v>-53737449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-49481838</v>
      </c>
      <c r="X56" s="50">
        <f t="shared" si="5"/>
        <v>-45468780</v>
      </c>
      <c r="Y56" s="50">
        <f t="shared" si="5"/>
        <v>-4013058</v>
      </c>
      <c r="Z56" s="51">
        <f>+IF(X56&lt;&gt;0,+(Y56/X56)*100,0)</f>
        <v>8.8259636612198538</v>
      </c>
      <c r="AA56" s="48">
        <f>SUM(AA53:AA55)</f>
        <v>-90937276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-158578805</v>
      </c>
      <c r="D59" s="65">
        <f>SUM(D56:D58)</f>
        <v>0</v>
      </c>
      <c r="E59" s="66">
        <f t="shared" si="6"/>
        <v>-90937276</v>
      </c>
      <c r="F59" s="67">
        <f t="shared" si="6"/>
        <v>-90937276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-21927418</v>
      </c>
      <c r="L59" s="67">
        <f t="shared" si="6"/>
        <v>-16395336</v>
      </c>
      <c r="M59" s="67">
        <f t="shared" si="6"/>
        <v>-15414695</v>
      </c>
      <c r="N59" s="67">
        <f t="shared" si="6"/>
        <v>-53737449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-49481838</v>
      </c>
      <c r="X59" s="67">
        <f t="shared" si="6"/>
        <v>-45468780</v>
      </c>
      <c r="Y59" s="67">
        <f t="shared" si="6"/>
        <v>-4013058</v>
      </c>
      <c r="Z59" s="68">
        <f>+IF(X59&lt;&gt;0,+(Y59/X59)*100,0)</f>
        <v>8.8259636612198538</v>
      </c>
      <c r="AA59" s="65">
        <f>SUM(AA56:AA58)</f>
        <v>-90937276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208758628</v>
      </c>
      <c r="G6" s="22"/>
      <c r="H6" s="22">
        <v>14355527</v>
      </c>
      <c r="I6" s="22">
        <v>12981388</v>
      </c>
      <c r="J6" s="22">
        <v>27336915</v>
      </c>
      <c r="K6" s="22">
        <v>14270030</v>
      </c>
      <c r="L6" s="22">
        <v>17705081</v>
      </c>
      <c r="M6" s="22">
        <v>13558677</v>
      </c>
      <c r="N6" s="22">
        <v>45533788</v>
      </c>
      <c r="O6" s="22"/>
      <c r="P6" s="22"/>
      <c r="Q6" s="22"/>
      <c r="R6" s="22"/>
      <c r="S6" s="22"/>
      <c r="T6" s="22"/>
      <c r="U6" s="22"/>
      <c r="V6" s="22"/>
      <c r="W6" s="22">
        <v>72870703</v>
      </c>
      <c r="X6" s="22">
        <v>104379312</v>
      </c>
      <c r="Y6" s="22">
        <v>-31508609</v>
      </c>
      <c r="Z6" s="23">
        <v>-30.186641774377666</v>
      </c>
      <c r="AA6" s="20">
        <v>208758628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9930435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14792610</v>
      </c>
      <c r="G13" s="22"/>
      <c r="H13" s="22">
        <v>1600017</v>
      </c>
      <c r="I13" s="22">
        <v>1597522</v>
      </c>
      <c r="J13" s="22">
        <v>3197539</v>
      </c>
      <c r="K13" s="22">
        <v>1584464</v>
      </c>
      <c r="L13" s="22">
        <v>1582671</v>
      </c>
      <c r="M13" s="22">
        <v>1587753</v>
      </c>
      <c r="N13" s="22">
        <v>4754888</v>
      </c>
      <c r="O13" s="22"/>
      <c r="P13" s="22"/>
      <c r="Q13" s="22"/>
      <c r="R13" s="22"/>
      <c r="S13" s="22"/>
      <c r="T13" s="22"/>
      <c r="U13" s="22"/>
      <c r="V13" s="22"/>
      <c r="W13" s="22">
        <v>7952427</v>
      </c>
      <c r="X13" s="22">
        <v>7396302</v>
      </c>
      <c r="Y13" s="22">
        <v>556125</v>
      </c>
      <c r="Z13" s="23">
        <v>7.5189601506266248</v>
      </c>
      <c r="AA13" s="20">
        <v>14792610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>
        <v>3361</v>
      </c>
      <c r="L19" s="22"/>
      <c r="M19" s="22">
        <v>430</v>
      </c>
      <c r="N19" s="22">
        <v>3791</v>
      </c>
      <c r="O19" s="22"/>
      <c r="P19" s="22"/>
      <c r="Q19" s="22"/>
      <c r="R19" s="22"/>
      <c r="S19" s="22"/>
      <c r="T19" s="22"/>
      <c r="U19" s="22"/>
      <c r="V19" s="22"/>
      <c r="W19" s="22">
        <v>4221</v>
      </c>
      <c r="X19" s="22">
        <v>28704</v>
      </c>
      <c r="Y19" s="22">
        <v>-24483</v>
      </c>
      <c r="Z19" s="23">
        <v>-85.294732441471581</v>
      </c>
      <c r="AA19" s="20">
        <v>57405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>
        <v>29170</v>
      </c>
      <c r="L23" s="22">
        <v>4009</v>
      </c>
      <c r="M23" s="22">
        <v>80094</v>
      </c>
      <c r="N23" s="22">
        <v>113273</v>
      </c>
      <c r="O23" s="22"/>
      <c r="P23" s="22"/>
      <c r="Q23" s="22"/>
      <c r="R23" s="22"/>
      <c r="S23" s="22"/>
      <c r="T23" s="22"/>
      <c r="U23" s="22"/>
      <c r="V23" s="22"/>
      <c r="W23" s="22">
        <v>172227</v>
      </c>
      <c r="X23" s="22">
        <v>257316</v>
      </c>
      <c r="Y23" s="22">
        <v>-85089</v>
      </c>
      <c r="Z23" s="23">
        <v>-33.067900946695893</v>
      </c>
      <c r="AA23" s="20">
        <v>514626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/>
      <c r="Q25" s="22"/>
      <c r="R25" s="22"/>
      <c r="S25" s="22"/>
      <c r="T25" s="22"/>
      <c r="U25" s="22"/>
      <c r="V25" s="22"/>
      <c r="W25" s="22">
        <v>1108130</v>
      </c>
      <c r="X25" s="22">
        <v>1600230</v>
      </c>
      <c r="Y25" s="22">
        <v>-492100</v>
      </c>
      <c r="Z25" s="23">
        <v>-30.751829424520228</v>
      </c>
      <c r="AA25" s="20">
        <v>3200461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179120368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227323730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15887025</v>
      </c>
      <c r="L32" s="31">
        <f t="shared" si="0"/>
        <v>19291761</v>
      </c>
      <c r="M32" s="31">
        <f t="shared" si="0"/>
        <v>16335084</v>
      </c>
      <c r="N32" s="31">
        <f t="shared" si="0"/>
        <v>51513870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82107708</v>
      </c>
      <c r="X32" s="31">
        <f t="shared" si="0"/>
        <v>113661864</v>
      </c>
      <c r="Y32" s="31">
        <f t="shared" si="0"/>
        <v>-31554156</v>
      </c>
      <c r="Z32" s="32">
        <f>+IF(X32&lt;&gt;0,+(Y32/X32)*100,0)</f>
        <v>-27.761427526826409</v>
      </c>
      <c r="AA32" s="29">
        <f>SUM(AA6:AA31)</f>
        <v>227323730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21390904</v>
      </c>
      <c r="G34" s="22"/>
      <c r="H34" s="22"/>
      <c r="I34" s="22">
        <v>4162464</v>
      </c>
      <c r="J34" s="22">
        <v>4162464</v>
      </c>
      <c r="K34" s="22">
        <v>1425553</v>
      </c>
      <c r="L34" s="22"/>
      <c r="M34" s="22">
        <v>3393341</v>
      </c>
      <c r="N34" s="22">
        <v>4818894</v>
      </c>
      <c r="O34" s="22"/>
      <c r="P34" s="22"/>
      <c r="Q34" s="22"/>
      <c r="R34" s="22"/>
      <c r="S34" s="22"/>
      <c r="T34" s="22"/>
      <c r="U34" s="22"/>
      <c r="V34" s="22"/>
      <c r="W34" s="22">
        <v>8981358</v>
      </c>
      <c r="X34" s="22">
        <v>10695462</v>
      </c>
      <c r="Y34" s="22">
        <v>-1714104</v>
      </c>
      <c r="Z34" s="23">
        <v>-16.026460568042783</v>
      </c>
      <c r="AA34" s="20">
        <v>21390904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200731529</v>
      </c>
      <c r="G36" s="22"/>
      <c r="H36" s="22"/>
      <c r="I36" s="22">
        <v>38247133</v>
      </c>
      <c r="J36" s="22">
        <v>38247133</v>
      </c>
      <c r="K36" s="22">
        <v>13369702</v>
      </c>
      <c r="L36" s="22"/>
      <c r="M36" s="22">
        <v>12873412</v>
      </c>
      <c r="N36" s="22">
        <v>26243114</v>
      </c>
      <c r="O36" s="22"/>
      <c r="P36" s="22"/>
      <c r="Q36" s="22"/>
      <c r="R36" s="22"/>
      <c r="S36" s="22"/>
      <c r="T36" s="22"/>
      <c r="U36" s="22"/>
      <c r="V36" s="22"/>
      <c r="W36" s="22">
        <v>64490247</v>
      </c>
      <c r="X36" s="22">
        <v>100365762</v>
      </c>
      <c r="Y36" s="22">
        <v>-35875515</v>
      </c>
      <c r="Z36" s="23">
        <v>-35.744774198994271</v>
      </c>
      <c r="AA36" s="20">
        <v>200731529</v>
      </c>
    </row>
    <row r="37" spans="1:27" ht="13.5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365428</v>
      </c>
      <c r="G37" s="22"/>
      <c r="H37" s="22"/>
      <c r="I37" s="22">
        <v>258259</v>
      </c>
      <c r="J37" s="22">
        <v>258259</v>
      </c>
      <c r="K37" s="22"/>
      <c r="L37" s="22">
        <v>1100383</v>
      </c>
      <c r="M37" s="22"/>
      <c r="N37" s="22">
        <v>1100383</v>
      </c>
      <c r="O37" s="22"/>
      <c r="P37" s="22"/>
      <c r="Q37" s="22"/>
      <c r="R37" s="22"/>
      <c r="S37" s="22"/>
      <c r="T37" s="22"/>
      <c r="U37" s="22"/>
      <c r="V37" s="22"/>
      <c r="W37" s="22">
        <v>1358642</v>
      </c>
      <c r="X37" s="22">
        <v>182718</v>
      </c>
      <c r="Y37" s="22">
        <v>1175924</v>
      </c>
      <c r="Z37" s="23">
        <v>643.57315644873529</v>
      </c>
      <c r="AA37" s="20">
        <v>365428</v>
      </c>
    </row>
    <row r="38" spans="1:27" ht="13.5" x14ac:dyDescent="0.25">
      <c r="A38" s="19" t="s">
        <v>64</v>
      </c>
      <c r="B38" s="15" t="s">
        <v>32</v>
      </c>
      <c r="C38" s="20">
        <v>35277442</v>
      </c>
      <c r="D38" s="20"/>
      <c r="E38" s="21">
        <v>42424746</v>
      </c>
      <c r="F38" s="22">
        <v>42424746</v>
      </c>
      <c r="G38" s="22"/>
      <c r="H38" s="22"/>
      <c r="I38" s="22">
        <v>10606187</v>
      </c>
      <c r="J38" s="22">
        <v>10606187</v>
      </c>
      <c r="K38" s="22">
        <v>3535396</v>
      </c>
      <c r="L38" s="22"/>
      <c r="M38" s="22"/>
      <c r="N38" s="22">
        <v>3535396</v>
      </c>
      <c r="O38" s="22"/>
      <c r="P38" s="22"/>
      <c r="Q38" s="22"/>
      <c r="R38" s="22"/>
      <c r="S38" s="22"/>
      <c r="T38" s="22"/>
      <c r="U38" s="22"/>
      <c r="V38" s="22"/>
      <c r="W38" s="22">
        <v>14141583</v>
      </c>
      <c r="X38" s="22">
        <v>21212382</v>
      </c>
      <c r="Y38" s="22">
        <v>-7070799</v>
      </c>
      <c r="Z38" s="23">
        <v>-33.333356904472119</v>
      </c>
      <c r="AA38" s="20">
        <v>42424746</v>
      </c>
    </row>
    <row r="39" spans="1:27" ht="13.5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/>
      <c r="G39" s="22"/>
      <c r="H39" s="22"/>
      <c r="I39" s="22">
        <v>2505138</v>
      </c>
      <c r="J39" s="22">
        <v>2505138</v>
      </c>
      <c r="K39" s="22">
        <v>843581</v>
      </c>
      <c r="L39" s="22"/>
      <c r="M39" s="22">
        <v>1659956</v>
      </c>
      <c r="N39" s="22">
        <v>2503537</v>
      </c>
      <c r="O39" s="22"/>
      <c r="P39" s="22"/>
      <c r="Q39" s="22"/>
      <c r="R39" s="22"/>
      <c r="S39" s="22"/>
      <c r="T39" s="22"/>
      <c r="U39" s="22"/>
      <c r="V39" s="22"/>
      <c r="W39" s="22">
        <v>5008675</v>
      </c>
      <c r="X39" s="22"/>
      <c r="Y39" s="22">
        <v>5008675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16318356</v>
      </c>
      <c r="D41" s="20"/>
      <c r="E41" s="21">
        <v>6055401</v>
      </c>
      <c r="F41" s="22">
        <v>6055401</v>
      </c>
      <c r="G41" s="22"/>
      <c r="H41" s="22">
        <v>25035</v>
      </c>
      <c r="I41" s="22">
        <v>950372</v>
      </c>
      <c r="J41" s="22">
        <v>975407</v>
      </c>
      <c r="K41" s="22">
        <v>86919</v>
      </c>
      <c r="L41" s="22">
        <v>5406137</v>
      </c>
      <c r="M41" s="22">
        <v>1250624</v>
      </c>
      <c r="N41" s="22">
        <v>6743680</v>
      </c>
      <c r="O41" s="22"/>
      <c r="P41" s="22"/>
      <c r="Q41" s="22"/>
      <c r="R41" s="22"/>
      <c r="S41" s="22"/>
      <c r="T41" s="22"/>
      <c r="U41" s="22"/>
      <c r="V41" s="22"/>
      <c r="W41" s="22">
        <v>7719087</v>
      </c>
      <c r="X41" s="22">
        <v>3027696</v>
      </c>
      <c r="Y41" s="22">
        <v>4691391</v>
      </c>
      <c r="Z41" s="23">
        <v>154.94920890340379</v>
      </c>
      <c r="AA41" s="20">
        <v>6055401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3811771</v>
      </c>
      <c r="G44" s="22"/>
      <c r="H44" s="22">
        <v>166461</v>
      </c>
      <c r="I44" s="22">
        <v>433683</v>
      </c>
      <c r="J44" s="22">
        <v>600144</v>
      </c>
      <c r="K44" s="22">
        <v>360810</v>
      </c>
      <c r="L44" s="22">
        <v>375644</v>
      </c>
      <c r="M44" s="22">
        <v>589108</v>
      </c>
      <c r="N44" s="22">
        <v>1325562</v>
      </c>
      <c r="O44" s="22"/>
      <c r="P44" s="22"/>
      <c r="Q44" s="22"/>
      <c r="R44" s="22"/>
      <c r="S44" s="22"/>
      <c r="T44" s="22"/>
      <c r="U44" s="22"/>
      <c r="V44" s="22"/>
      <c r="W44" s="22">
        <v>1925706</v>
      </c>
      <c r="X44" s="22">
        <v>1905888</v>
      </c>
      <c r="Y44" s="22">
        <v>19818</v>
      </c>
      <c r="Z44" s="23">
        <v>1.0398302523548077</v>
      </c>
      <c r="AA44" s="20">
        <v>3811771</v>
      </c>
    </row>
    <row r="45" spans="1:27" ht="13.5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235997919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274779779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19621961</v>
      </c>
      <c r="L47" s="31">
        <f t="shared" si="1"/>
        <v>6882164</v>
      </c>
      <c r="M47" s="31">
        <f t="shared" si="1"/>
        <v>19766441</v>
      </c>
      <c r="N47" s="31">
        <f t="shared" si="1"/>
        <v>46270566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103625298</v>
      </c>
      <c r="X47" s="31">
        <f t="shared" si="1"/>
        <v>137389908</v>
      </c>
      <c r="Y47" s="31">
        <f t="shared" si="1"/>
        <v>-33764610</v>
      </c>
      <c r="Z47" s="32">
        <f>+IF(X47&lt;&gt;0,+(Y47/X47)*100,0)</f>
        <v>-24.575757049054868</v>
      </c>
      <c r="AA47" s="29">
        <f>SUM(AA34:AA46)</f>
        <v>274779779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-56877551</v>
      </c>
      <c r="D48" s="39">
        <f t="shared" si="2"/>
        <v>0</v>
      </c>
      <c r="E48" s="40">
        <f t="shared" si="2"/>
        <v>-47456049</v>
      </c>
      <c r="F48" s="41">
        <f t="shared" si="2"/>
        <v>-47456049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-3734936</v>
      </c>
      <c r="L48" s="41">
        <f t="shared" si="2"/>
        <v>12409597</v>
      </c>
      <c r="M48" s="41">
        <f t="shared" si="2"/>
        <v>-3431357</v>
      </c>
      <c r="N48" s="41">
        <f t="shared" si="2"/>
        <v>5243304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-21517590</v>
      </c>
      <c r="X48" s="41">
        <f t="shared" si="2"/>
        <v>-23728044</v>
      </c>
      <c r="Y48" s="41">
        <f t="shared" si="2"/>
        <v>2210454</v>
      </c>
      <c r="Z48" s="42">
        <f>+IF(X48&lt;&gt;0,+(Y48/X48)*100,0)</f>
        <v>-9.3157868385611557</v>
      </c>
      <c r="AA48" s="39">
        <f>+AA32-AA47</f>
        <v>-47456049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>
        <v>2795511</v>
      </c>
      <c r="L49" s="22"/>
      <c r="M49" s="22"/>
      <c r="N49" s="22">
        <v>2795511</v>
      </c>
      <c r="O49" s="22"/>
      <c r="P49" s="22"/>
      <c r="Q49" s="22"/>
      <c r="R49" s="22"/>
      <c r="S49" s="22"/>
      <c r="T49" s="22"/>
      <c r="U49" s="22"/>
      <c r="V49" s="22"/>
      <c r="W49" s="22">
        <v>2795511</v>
      </c>
      <c r="X49" s="22">
        <v>2399502</v>
      </c>
      <c r="Y49" s="22">
        <v>396009</v>
      </c>
      <c r="Z49" s="23">
        <v>16.503799538404216</v>
      </c>
      <c r="AA49" s="20">
        <v>4799000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-56877551</v>
      </c>
      <c r="D51" s="48">
        <f t="shared" si="3"/>
        <v>0</v>
      </c>
      <c r="E51" s="49">
        <f t="shared" si="3"/>
        <v>-42657049</v>
      </c>
      <c r="F51" s="50">
        <f t="shared" si="3"/>
        <v>-42657049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-939425</v>
      </c>
      <c r="L51" s="50">
        <f t="shared" si="3"/>
        <v>12409597</v>
      </c>
      <c r="M51" s="50">
        <f t="shared" si="3"/>
        <v>-3431357</v>
      </c>
      <c r="N51" s="50">
        <f t="shared" si="3"/>
        <v>8038815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-18722079</v>
      </c>
      <c r="X51" s="50">
        <f t="shared" si="3"/>
        <v>-21328542</v>
      </c>
      <c r="Y51" s="50">
        <f t="shared" si="3"/>
        <v>2606463</v>
      </c>
      <c r="Z51" s="51">
        <f>+IF(X51&lt;&gt;0,+(Y51/X51)*100,0)</f>
        <v>-12.220539969398752</v>
      </c>
      <c r="AA51" s="48">
        <f>SUM(AA48:AA50)</f>
        <v>-42657049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-56877551</v>
      </c>
      <c r="D53" s="54">
        <f>+D51-D52</f>
        <v>0</v>
      </c>
      <c r="E53" s="55">
        <f t="shared" si="4"/>
        <v>-42657049</v>
      </c>
      <c r="F53" s="56">
        <f t="shared" si="4"/>
        <v>-42657049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-939425</v>
      </c>
      <c r="L53" s="56">
        <f t="shared" si="4"/>
        <v>12409597</v>
      </c>
      <c r="M53" s="56">
        <f t="shared" si="4"/>
        <v>-3431357</v>
      </c>
      <c r="N53" s="56">
        <f t="shared" si="4"/>
        <v>8038815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-18722079</v>
      </c>
      <c r="X53" s="56">
        <f t="shared" si="4"/>
        <v>-21328542</v>
      </c>
      <c r="Y53" s="56">
        <f t="shared" si="4"/>
        <v>2606463</v>
      </c>
      <c r="Z53" s="57">
        <f>+IF(X53&lt;&gt;0,+(Y53/X53)*100,0)</f>
        <v>-12.220539969398752</v>
      </c>
      <c r="AA53" s="54">
        <f>+AA51-AA52</f>
        <v>-42657049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-56877551</v>
      </c>
      <c r="D56" s="48">
        <f>SUM(D53:D55)</f>
        <v>0</v>
      </c>
      <c r="E56" s="49">
        <f t="shared" si="5"/>
        <v>-42657049</v>
      </c>
      <c r="F56" s="50">
        <f t="shared" si="5"/>
        <v>-42657049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-939425</v>
      </c>
      <c r="L56" s="50">
        <f t="shared" si="5"/>
        <v>12409597</v>
      </c>
      <c r="M56" s="50">
        <f t="shared" si="5"/>
        <v>-3431357</v>
      </c>
      <c r="N56" s="50">
        <f t="shared" si="5"/>
        <v>8038815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-18722079</v>
      </c>
      <c r="X56" s="50">
        <f t="shared" si="5"/>
        <v>-21328542</v>
      </c>
      <c r="Y56" s="50">
        <f t="shared" si="5"/>
        <v>2606463</v>
      </c>
      <c r="Z56" s="51">
        <f>+IF(X56&lt;&gt;0,+(Y56/X56)*100,0)</f>
        <v>-12.220539969398752</v>
      </c>
      <c r="AA56" s="48">
        <f>SUM(AA53:AA55)</f>
        <v>-42657049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-56877551</v>
      </c>
      <c r="D59" s="65">
        <f>SUM(D56:D58)</f>
        <v>0</v>
      </c>
      <c r="E59" s="66">
        <f t="shared" si="6"/>
        <v>-42657049</v>
      </c>
      <c r="F59" s="67">
        <f t="shared" si="6"/>
        <v>-42657049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-939425</v>
      </c>
      <c r="L59" s="67">
        <f t="shared" si="6"/>
        <v>12409597</v>
      </c>
      <c r="M59" s="67">
        <f t="shared" si="6"/>
        <v>-3431357</v>
      </c>
      <c r="N59" s="67">
        <f t="shared" si="6"/>
        <v>8038815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-18722079</v>
      </c>
      <c r="X59" s="67">
        <f t="shared" si="6"/>
        <v>-21328542</v>
      </c>
      <c r="Y59" s="67">
        <f t="shared" si="6"/>
        <v>2606463</v>
      </c>
      <c r="Z59" s="68">
        <f>+IF(X59&lt;&gt;0,+(Y59/X59)*100,0)</f>
        <v>-12.220539969398752</v>
      </c>
      <c r="AA59" s="65">
        <f>SUM(AA56:AA58)</f>
        <v>-42657049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57923784</v>
      </c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>
        <v>7827892</v>
      </c>
      <c r="L6" s="22"/>
      <c r="M6" s="22">
        <v>5483633</v>
      </c>
      <c r="N6" s="22">
        <v>13311525</v>
      </c>
      <c r="O6" s="22"/>
      <c r="P6" s="22"/>
      <c r="Q6" s="22"/>
      <c r="R6" s="22"/>
      <c r="S6" s="22"/>
      <c r="T6" s="22"/>
      <c r="U6" s="22"/>
      <c r="V6" s="22"/>
      <c r="W6" s="22">
        <v>28215530</v>
      </c>
      <c r="X6" s="22">
        <v>40679334</v>
      </c>
      <c r="Y6" s="22">
        <v>-12463804</v>
      </c>
      <c r="Z6" s="23">
        <v>-30.639154515164872</v>
      </c>
      <c r="AA6" s="20">
        <v>81358672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67266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/>
      <c r="P10" s="22"/>
      <c r="Q10" s="22"/>
      <c r="R10" s="22"/>
      <c r="S10" s="22"/>
      <c r="T10" s="22"/>
      <c r="U10" s="22"/>
      <c r="V10" s="22"/>
      <c r="W10" s="22">
        <v>37313</v>
      </c>
      <c r="X10" s="22">
        <v>52650</v>
      </c>
      <c r="Y10" s="22">
        <v>-15337</v>
      </c>
      <c r="Z10" s="23">
        <v>-29.130104463437796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>
        <v>6016292</v>
      </c>
      <c r="L13" s="22"/>
      <c r="M13" s="22">
        <v>6129252</v>
      </c>
      <c r="N13" s="22">
        <v>12145544</v>
      </c>
      <c r="O13" s="22"/>
      <c r="P13" s="22"/>
      <c r="Q13" s="22"/>
      <c r="R13" s="22"/>
      <c r="S13" s="22"/>
      <c r="T13" s="22"/>
      <c r="U13" s="22"/>
      <c r="V13" s="22"/>
      <c r="W13" s="22">
        <v>22097863</v>
      </c>
      <c r="X13" s="22">
        <v>32682306</v>
      </c>
      <c r="Y13" s="22">
        <v>-10584443</v>
      </c>
      <c r="Z13" s="23">
        <v>-32.385851230938236</v>
      </c>
      <c r="AA13" s="20">
        <v>65364612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434695</v>
      </c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>
        <v>57429</v>
      </c>
      <c r="L23" s="22"/>
      <c r="M23" s="22">
        <v>94559</v>
      </c>
      <c r="N23" s="22">
        <v>151988</v>
      </c>
      <c r="O23" s="22"/>
      <c r="P23" s="22"/>
      <c r="Q23" s="22"/>
      <c r="R23" s="22"/>
      <c r="S23" s="22"/>
      <c r="T23" s="22"/>
      <c r="U23" s="22"/>
      <c r="V23" s="22"/>
      <c r="W23" s="22">
        <v>265422</v>
      </c>
      <c r="X23" s="22">
        <v>190674</v>
      </c>
      <c r="Y23" s="22">
        <v>74748</v>
      </c>
      <c r="Z23" s="23">
        <v>39.201988734699015</v>
      </c>
      <c r="AA23" s="20">
        <v>381348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1097071</v>
      </c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2543484</v>
      </c>
      <c r="Y25" s="22">
        <v>-2543484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59522816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13909868</v>
      </c>
      <c r="L32" s="31">
        <f t="shared" si="0"/>
        <v>0</v>
      </c>
      <c r="M32" s="31">
        <f t="shared" si="0"/>
        <v>11715039</v>
      </c>
      <c r="N32" s="31">
        <f t="shared" si="0"/>
        <v>25624907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50616128</v>
      </c>
      <c r="X32" s="31">
        <f t="shared" si="0"/>
        <v>76148448</v>
      </c>
      <c r="Y32" s="31">
        <f t="shared" si="0"/>
        <v>-25532320</v>
      </c>
      <c r="Z32" s="32">
        <f>+IF(X32&lt;&gt;0,+(Y32/X32)*100,0)</f>
        <v>-33.529665634157112</v>
      </c>
      <c r="AA32" s="29">
        <f>SUM(AA6:AA31)</f>
        <v>152296900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3752743</v>
      </c>
      <c r="D34" s="20"/>
      <c r="E34" s="21">
        <v>5070670</v>
      </c>
      <c r="F34" s="22">
        <v>5070670</v>
      </c>
      <c r="G34" s="22">
        <v>338970</v>
      </c>
      <c r="H34" s="22">
        <v>349669</v>
      </c>
      <c r="I34" s="22">
        <v>361391</v>
      </c>
      <c r="J34" s="22">
        <v>1050030</v>
      </c>
      <c r="K34" s="22">
        <v>388672</v>
      </c>
      <c r="L34" s="22"/>
      <c r="M34" s="22">
        <v>390268</v>
      </c>
      <c r="N34" s="22">
        <v>778940</v>
      </c>
      <c r="O34" s="22"/>
      <c r="P34" s="22"/>
      <c r="Q34" s="22"/>
      <c r="R34" s="22"/>
      <c r="S34" s="22"/>
      <c r="T34" s="22"/>
      <c r="U34" s="22"/>
      <c r="V34" s="22"/>
      <c r="W34" s="22">
        <v>1828970</v>
      </c>
      <c r="X34" s="22">
        <v>2535336</v>
      </c>
      <c r="Y34" s="22">
        <v>-706366</v>
      </c>
      <c r="Z34" s="23">
        <v>-27.86084369093485</v>
      </c>
      <c r="AA34" s="20">
        <v>5070670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76207318</v>
      </c>
      <c r="D36" s="20"/>
      <c r="E36" s="21">
        <v>136239084</v>
      </c>
      <c r="F36" s="22">
        <v>136239084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>
        <v>7469386</v>
      </c>
      <c r="L36" s="22"/>
      <c r="M36" s="22">
        <v>6936077</v>
      </c>
      <c r="N36" s="22">
        <v>14405463</v>
      </c>
      <c r="O36" s="22"/>
      <c r="P36" s="22"/>
      <c r="Q36" s="22"/>
      <c r="R36" s="22"/>
      <c r="S36" s="22"/>
      <c r="T36" s="22"/>
      <c r="U36" s="22"/>
      <c r="V36" s="22"/>
      <c r="W36" s="22">
        <v>41178460</v>
      </c>
      <c r="X36" s="22">
        <v>68119542</v>
      </c>
      <c r="Y36" s="22">
        <v>-26941082</v>
      </c>
      <c r="Z36" s="23">
        <v>-39.549711006571357</v>
      </c>
      <c r="AA36" s="20">
        <v>136239084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7864826</v>
      </c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3699042</v>
      </c>
      <c r="Y38" s="22">
        <v>-3699042</v>
      </c>
      <c r="Z38" s="23">
        <v>-100</v>
      </c>
      <c r="AA38" s="20">
        <v>7398085</v>
      </c>
    </row>
    <row r="39" spans="1:27" ht="13.5" x14ac:dyDescent="0.25">
      <c r="A39" s="19" t="s">
        <v>65</v>
      </c>
      <c r="B39" s="15" t="s">
        <v>32</v>
      </c>
      <c r="C39" s="20">
        <v>7301296</v>
      </c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7000554</v>
      </c>
      <c r="Y39" s="22">
        <v>-7000554</v>
      </c>
      <c r="Z39" s="23">
        <v>-100</v>
      </c>
      <c r="AA39" s="20">
        <v>14001108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3446467</v>
      </c>
      <c r="D41" s="20"/>
      <c r="E41" s="21">
        <v>3999996</v>
      </c>
      <c r="F41" s="22">
        <v>3999996</v>
      </c>
      <c r="G41" s="22"/>
      <c r="H41" s="22">
        <v>209914</v>
      </c>
      <c r="I41" s="22">
        <v>208000</v>
      </c>
      <c r="J41" s="22">
        <v>417914</v>
      </c>
      <c r="K41" s="22">
        <v>1901927</v>
      </c>
      <c r="L41" s="22"/>
      <c r="M41" s="22">
        <v>-9000</v>
      </c>
      <c r="N41" s="22">
        <v>1892927</v>
      </c>
      <c r="O41" s="22"/>
      <c r="P41" s="22"/>
      <c r="Q41" s="22"/>
      <c r="R41" s="22"/>
      <c r="S41" s="22"/>
      <c r="T41" s="22"/>
      <c r="U41" s="22"/>
      <c r="V41" s="22"/>
      <c r="W41" s="22">
        <v>2310841</v>
      </c>
      <c r="X41" s="22">
        <v>1999998</v>
      </c>
      <c r="Y41" s="22">
        <v>310843</v>
      </c>
      <c r="Z41" s="23">
        <v>15.542165542165542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13845319</v>
      </c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>
        <v>64361</v>
      </c>
      <c r="L43" s="22"/>
      <c r="M43" s="22">
        <v>101119</v>
      </c>
      <c r="N43" s="22">
        <v>165480</v>
      </c>
      <c r="O43" s="22"/>
      <c r="P43" s="22"/>
      <c r="Q43" s="22"/>
      <c r="R43" s="22"/>
      <c r="S43" s="22"/>
      <c r="T43" s="22"/>
      <c r="U43" s="22"/>
      <c r="V43" s="22"/>
      <c r="W43" s="22">
        <v>286254</v>
      </c>
      <c r="X43" s="22"/>
      <c r="Y43" s="22">
        <v>286254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14413473</v>
      </c>
      <c r="D44" s="20"/>
      <c r="E44" s="21">
        <v>75520</v>
      </c>
      <c r="F44" s="22">
        <v>75520</v>
      </c>
      <c r="G44" s="22">
        <v>2679</v>
      </c>
      <c r="H44" s="22">
        <v>2786</v>
      </c>
      <c r="I44" s="22">
        <v>2984</v>
      </c>
      <c r="J44" s="22">
        <v>8449</v>
      </c>
      <c r="K44" s="22">
        <v>3227</v>
      </c>
      <c r="L44" s="22"/>
      <c r="M44" s="22">
        <v>3271</v>
      </c>
      <c r="N44" s="22">
        <v>6498</v>
      </c>
      <c r="O44" s="22"/>
      <c r="P44" s="22"/>
      <c r="Q44" s="22"/>
      <c r="R44" s="22"/>
      <c r="S44" s="22"/>
      <c r="T44" s="22"/>
      <c r="U44" s="22"/>
      <c r="V44" s="22"/>
      <c r="W44" s="22">
        <v>14947</v>
      </c>
      <c r="X44" s="22">
        <v>37758</v>
      </c>
      <c r="Y44" s="22">
        <v>-22811</v>
      </c>
      <c r="Z44" s="23">
        <v>-60.413687165633775</v>
      </c>
      <c r="AA44" s="20">
        <v>75520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126831442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166784463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9827573</v>
      </c>
      <c r="L47" s="31">
        <f t="shared" si="1"/>
        <v>0</v>
      </c>
      <c r="M47" s="31">
        <f t="shared" si="1"/>
        <v>7421735</v>
      </c>
      <c r="N47" s="31">
        <f t="shared" si="1"/>
        <v>17249308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45619472</v>
      </c>
      <c r="X47" s="31">
        <f t="shared" si="1"/>
        <v>83392230</v>
      </c>
      <c r="Y47" s="31">
        <f t="shared" si="1"/>
        <v>-37772758</v>
      </c>
      <c r="Z47" s="32">
        <f>+IF(X47&lt;&gt;0,+(Y47/X47)*100,0)</f>
        <v>-45.295296696107059</v>
      </c>
      <c r="AA47" s="29">
        <f>SUM(AA34:AA46)</f>
        <v>166784463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-67308626</v>
      </c>
      <c r="D48" s="39">
        <f t="shared" si="2"/>
        <v>0</v>
      </c>
      <c r="E48" s="40">
        <f t="shared" si="2"/>
        <v>-14487563</v>
      </c>
      <c r="F48" s="41">
        <f t="shared" si="2"/>
        <v>-14487563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4082295</v>
      </c>
      <c r="L48" s="41">
        <f t="shared" si="2"/>
        <v>0</v>
      </c>
      <c r="M48" s="41">
        <f t="shared" si="2"/>
        <v>4293304</v>
      </c>
      <c r="N48" s="41">
        <f t="shared" si="2"/>
        <v>8375599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4996656</v>
      </c>
      <c r="X48" s="41">
        <f t="shared" si="2"/>
        <v>-7243782</v>
      </c>
      <c r="Y48" s="41">
        <f t="shared" si="2"/>
        <v>12240438</v>
      </c>
      <c r="Z48" s="42">
        <f>+IF(X48&lt;&gt;0,+(Y48/X48)*100,0)</f>
        <v>-168.97855291614243</v>
      </c>
      <c r="AA48" s="39">
        <f>+AA32-AA47</f>
        <v>-14487563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-67308626</v>
      </c>
      <c r="D51" s="48">
        <f t="shared" si="3"/>
        <v>0</v>
      </c>
      <c r="E51" s="49">
        <f t="shared" si="3"/>
        <v>-14487563</v>
      </c>
      <c r="F51" s="50">
        <f t="shared" si="3"/>
        <v>-14487563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4082295</v>
      </c>
      <c r="L51" s="50">
        <f t="shared" si="3"/>
        <v>0</v>
      </c>
      <c r="M51" s="50">
        <f t="shared" si="3"/>
        <v>4293304</v>
      </c>
      <c r="N51" s="50">
        <f t="shared" si="3"/>
        <v>8375599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4996656</v>
      </c>
      <c r="X51" s="50">
        <f t="shared" si="3"/>
        <v>-7243782</v>
      </c>
      <c r="Y51" s="50">
        <f t="shared" si="3"/>
        <v>12240438</v>
      </c>
      <c r="Z51" s="51">
        <f>+IF(X51&lt;&gt;0,+(Y51/X51)*100,0)</f>
        <v>-168.97855291614243</v>
      </c>
      <c r="AA51" s="48">
        <f>SUM(AA48:AA50)</f>
        <v>-14487563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-67308626</v>
      </c>
      <c r="D53" s="54">
        <f>+D51-D52</f>
        <v>0</v>
      </c>
      <c r="E53" s="55">
        <f t="shared" si="4"/>
        <v>-14487563</v>
      </c>
      <c r="F53" s="56">
        <f t="shared" si="4"/>
        <v>-14487563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4082295</v>
      </c>
      <c r="L53" s="56">
        <f t="shared" si="4"/>
        <v>0</v>
      </c>
      <c r="M53" s="56">
        <f t="shared" si="4"/>
        <v>4293304</v>
      </c>
      <c r="N53" s="56">
        <f t="shared" si="4"/>
        <v>8375599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4996656</v>
      </c>
      <c r="X53" s="56">
        <f t="shared" si="4"/>
        <v>-7243782</v>
      </c>
      <c r="Y53" s="56">
        <f t="shared" si="4"/>
        <v>12240438</v>
      </c>
      <c r="Z53" s="57">
        <f>+IF(X53&lt;&gt;0,+(Y53/X53)*100,0)</f>
        <v>-168.97855291614243</v>
      </c>
      <c r="AA53" s="54">
        <f>+AA51-AA52</f>
        <v>-14487563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-67308626</v>
      </c>
      <c r="D56" s="48">
        <f>SUM(D53:D55)</f>
        <v>0</v>
      </c>
      <c r="E56" s="49">
        <f t="shared" si="5"/>
        <v>-14487563</v>
      </c>
      <c r="F56" s="50">
        <f t="shared" si="5"/>
        <v>-14487563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4082295</v>
      </c>
      <c r="L56" s="50">
        <f t="shared" si="5"/>
        <v>0</v>
      </c>
      <c r="M56" s="50">
        <f t="shared" si="5"/>
        <v>4293304</v>
      </c>
      <c r="N56" s="50">
        <f t="shared" si="5"/>
        <v>8375599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4996656</v>
      </c>
      <c r="X56" s="50">
        <f t="shared" si="5"/>
        <v>-7243782</v>
      </c>
      <c r="Y56" s="50">
        <f t="shared" si="5"/>
        <v>12240438</v>
      </c>
      <c r="Z56" s="51">
        <f>+IF(X56&lt;&gt;0,+(Y56/X56)*100,0)</f>
        <v>-168.97855291614243</v>
      </c>
      <c r="AA56" s="48">
        <f>SUM(AA53:AA55)</f>
        <v>-14487563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-67308626</v>
      </c>
      <c r="D59" s="65">
        <f>SUM(D56:D58)</f>
        <v>0</v>
      </c>
      <c r="E59" s="66">
        <f t="shared" si="6"/>
        <v>-14487563</v>
      </c>
      <c r="F59" s="67">
        <f t="shared" si="6"/>
        <v>-14487563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4082295</v>
      </c>
      <c r="L59" s="67">
        <f t="shared" si="6"/>
        <v>0</v>
      </c>
      <c r="M59" s="67">
        <f t="shared" si="6"/>
        <v>4293304</v>
      </c>
      <c r="N59" s="67">
        <f t="shared" si="6"/>
        <v>8375599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4996656</v>
      </c>
      <c r="X59" s="67">
        <f t="shared" si="6"/>
        <v>-7243782</v>
      </c>
      <c r="Y59" s="67">
        <f t="shared" si="6"/>
        <v>12240438</v>
      </c>
      <c r="Z59" s="68">
        <f>+IF(X59&lt;&gt;0,+(Y59/X59)*100,0)</f>
        <v>-168.97855291614243</v>
      </c>
      <c r="AA59" s="65">
        <f>SUM(AA56:AA58)</f>
        <v>-14487563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354286526</v>
      </c>
      <c r="D6" s="20"/>
      <c r="E6" s="21">
        <v>467837484</v>
      </c>
      <c r="F6" s="22">
        <v>467837484</v>
      </c>
      <c r="G6" s="22">
        <v>56564599</v>
      </c>
      <c r="H6" s="22">
        <v>15856714</v>
      </c>
      <c r="I6" s="22">
        <v>46165954</v>
      </c>
      <c r="J6" s="22">
        <v>118587267</v>
      </c>
      <c r="K6" s="22">
        <v>40002901</v>
      </c>
      <c r="L6" s="22">
        <v>34951684</v>
      </c>
      <c r="M6" s="22">
        <v>41233719</v>
      </c>
      <c r="N6" s="22">
        <v>116188304</v>
      </c>
      <c r="O6" s="22"/>
      <c r="P6" s="22"/>
      <c r="Q6" s="22"/>
      <c r="R6" s="22"/>
      <c r="S6" s="22"/>
      <c r="T6" s="22"/>
      <c r="U6" s="22"/>
      <c r="V6" s="22"/>
      <c r="W6" s="22">
        <v>234775571</v>
      </c>
      <c r="X6" s="22">
        <v>233918742</v>
      </c>
      <c r="Y6" s="22">
        <v>856829</v>
      </c>
      <c r="Z6" s="23">
        <v>0.36629343706029333</v>
      </c>
      <c r="AA6" s="20">
        <v>467837484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10117680</v>
      </c>
      <c r="Y13" s="22">
        <v>-10117680</v>
      </c>
      <c r="Z13" s="23">
        <v>-100</v>
      </c>
      <c r="AA13" s="20">
        <v>20235360</v>
      </c>
    </row>
    <row r="14" spans="1:27" ht="13.5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>
        <v>3250</v>
      </c>
      <c r="L23" s="22">
        <v>4800</v>
      </c>
      <c r="M23" s="22">
        <v>1500</v>
      </c>
      <c r="N23" s="22">
        <v>9550</v>
      </c>
      <c r="O23" s="22"/>
      <c r="P23" s="22"/>
      <c r="Q23" s="22"/>
      <c r="R23" s="22"/>
      <c r="S23" s="22"/>
      <c r="T23" s="22"/>
      <c r="U23" s="22"/>
      <c r="V23" s="22"/>
      <c r="W23" s="22">
        <v>48951</v>
      </c>
      <c r="X23" s="22">
        <v>525000</v>
      </c>
      <c r="Y23" s="22">
        <v>-476049</v>
      </c>
      <c r="Z23" s="23">
        <v>-90.676000000000002</v>
      </c>
      <c r="AA23" s="20">
        <v>1050000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355864353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489122844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40006151</v>
      </c>
      <c r="L32" s="31">
        <f t="shared" si="0"/>
        <v>34956484</v>
      </c>
      <c r="M32" s="31">
        <f t="shared" si="0"/>
        <v>41235219</v>
      </c>
      <c r="N32" s="31">
        <f t="shared" si="0"/>
        <v>116197854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234824522</v>
      </c>
      <c r="X32" s="31">
        <f t="shared" si="0"/>
        <v>244561422</v>
      </c>
      <c r="Y32" s="31">
        <f t="shared" si="0"/>
        <v>-9736900</v>
      </c>
      <c r="Z32" s="32">
        <f>+IF(X32&lt;&gt;0,+(Y32/X32)*100,0)</f>
        <v>-3.9813720088690032</v>
      </c>
      <c r="AA32" s="29">
        <f>SUM(AA6:AA31)</f>
        <v>489122844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17789088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>
        <v>3667480</v>
      </c>
      <c r="M34" s="22">
        <v>2031026</v>
      </c>
      <c r="N34" s="22">
        <v>5698506</v>
      </c>
      <c r="O34" s="22"/>
      <c r="P34" s="22"/>
      <c r="Q34" s="22"/>
      <c r="R34" s="22"/>
      <c r="S34" s="22"/>
      <c r="T34" s="22"/>
      <c r="U34" s="22"/>
      <c r="V34" s="22"/>
      <c r="W34" s="22">
        <v>12293608</v>
      </c>
      <c r="X34" s="22">
        <v>8894544</v>
      </c>
      <c r="Y34" s="22">
        <v>3399064</v>
      </c>
      <c r="Z34" s="23">
        <v>38.215157516787819</v>
      </c>
      <c r="AA34" s="20">
        <v>17789088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531558818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>
        <v>35661606</v>
      </c>
      <c r="L36" s="22">
        <v>37471791</v>
      </c>
      <c r="M36" s="22">
        <v>34249987</v>
      </c>
      <c r="N36" s="22">
        <v>107383384</v>
      </c>
      <c r="O36" s="22"/>
      <c r="P36" s="22"/>
      <c r="Q36" s="22"/>
      <c r="R36" s="22"/>
      <c r="S36" s="22"/>
      <c r="T36" s="22"/>
      <c r="U36" s="22"/>
      <c r="V36" s="22"/>
      <c r="W36" s="22">
        <v>303584082</v>
      </c>
      <c r="X36" s="22">
        <v>265779408</v>
      </c>
      <c r="Y36" s="22">
        <v>37804674</v>
      </c>
      <c r="Z36" s="23">
        <v>14.224079391432761</v>
      </c>
      <c r="AA36" s="20">
        <v>531558818</v>
      </c>
    </row>
    <row r="37" spans="1:27" ht="13.5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49998</v>
      </c>
      <c r="Y37" s="22">
        <v>-49998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18231100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9115548</v>
      </c>
      <c r="Y38" s="22">
        <v>-9115548</v>
      </c>
      <c r="Z38" s="23">
        <v>-100</v>
      </c>
      <c r="AA38" s="20">
        <v>18231100</v>
      </c>
    </row>
    <row r="39" spans="1:27" ht="13.5" x14ac:dyDescent="0.25">
      <c r="A39" s="19" t="s">
        <v>65</v>
      </c>
      <c r="B39" s="15" t="s">
        <v>32</v>
      </c>
      <c r="C39" s="20">
        <v>48268629</v>
      </c>
      <c r="D39" s="20"/>
      <c r="E39" s="21">
        <v>9350990</v>
      </c>
      <c r="F39" s="22">
        <v>9350990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4675494</v>
      </c>
      <c r="Y39" s="22">
        <v>-2784294</v>
      </c>
      <c r="Z39" s="23">
        <v>-59.550798268589375</v>
      </c>
      <c r="AA39" s="20">
        <v>9350990</v>
      </c>
    </row>
    <row r="40" spans="1:27" ht="13.5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69156000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>
        <v>14106862</v>
      </c>
      <c r="L40" s="22">
        <v>15648726</v>
      </c>
      <c r="M40" s="22">
        <v>15887177</v>
      </c>
      <c r="N40" s="22">
        <v>45642765</v>
      </c>
      <c r="O40" s="22"/>
      <c r="P40" s="22"/>
      <c r="Q40" s="22"/>
      <c r="R40" s="22"/>
      <c r="S40" s="22"/>
      <c r="T40" s="22"/>
      <c r="U40" s="22"/>
      <c r="V40" s="22"/>
      <c r="W40" s="22">
        <v>83587446</v>
      </c>
      <c r="X40" s="22">
        <v>34578000</v>
      </c>
      <c r="Y40" s="22">
        <v>49009446</v>
      </c>
      <c r="Z40" s="23">
        <v>141.73591879229568</v>
      </c>
      <c r="AA40" s="20">
        <v>69156000</v>
      </c>
    </row>
    <row r="41" spans="1:27" ht="13.5" x14ac:dyDescent="0.25">
      <c r="A41" s="19" t="s">
        <v>66</v>
      </c>
      <c r="B41" s="15" t="s">
        <v>32</v>
      </c>
      <c r="C41" s="20">
        <v>27095945</v>
      </c>
      <c r="D41" s="20"/>
      <c r="E41" s="21">
        <v>35676500</v>
      </c>
      <c r="F41" s="22">
        <v>35676500</v>
      </c>
      <c r="G41" s="22">
        <v>2243254</v>
      </c>
      <c r="H41" s="22">
        <v>2791195</v>
      </c>
      <c r="I41" s="22">
        <v>335940</v>
      </c>
      <c r="J41" s="22">
        <v>5370389</v>
      </c>
      <c r="K41" s="22">
        <v>7108744</v>
      </c>
      <c r="L41" s="22">
        <v>3197965</v>
      </c>
      <c r="M41" s="22">
        <v>4608816</v>
      </c>
      <c r="N41" s="22">
        <v>14915525</v>
      </c>
      <c r="O41" s="22"/>
      <c r="P41" s="22"/>
      <c r="Q41" s="22"/>
      <c r="R41" s="22"/>
      <c r="S41" s="22"/>
      <c r="T41" s="22"/>
      <c r="U41" s="22"/>
      <c r="V41" s="22"/>
      <c r="W41" s="22">
        <v>20285914</v>
      </c>
      <c r="X41" s="22">
        <v>17838252</v>
      </c>
      <c r="Y41" s="22">
        <v>2447662</v>
      </c>
      <c r="Z41" s="23">
        <v>13.721422928659152</v>
      </c>
      <c r="AA41" s="20">
        <v>35676500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6060057</v>
      </c>
      <c r="G44" s="22">
        <v>8452</v>
      </c>
      <c r="H44" s="22">
        <v>280880</v>
      </c>
      <c r="I44" s="22">
        <v>3823841</v>
      </c>
      <c r="J44" s="22">
        <v>4113173</v>
      </c>
      <c r="K44" s="22">
        <v>1387301</v>
      </c>
      <c r="L44" s="22">
        <v>1101853</v>
      </c>
      <c r="M44" s="22">
        <v>1048257</v>
      </c>
      <c r="N44" s="22">
        <v>3537411</v>
      </c>
      <c r="O44" s="22"/>
      <c r="P44" s="22"/>
      <c r="Q44" s="22"/>
      <c r="R44" s="22"/>
      <c r="S44" s="22"/>
      <c r="T44" s="22"/>
      <c r="U44" s="22"/>
      <c r="V44" s="22"/>
      <c r="W44" s="22">
        <v>7650584</v>
      </c>
      <c r="X44" s="22">
        <v>3030030</v>
      </c>
      <c r="Y44" s="22">
        <v>4620554</v>
      </c>
      <c r="Z44" s="23">
        <v>152.49202153113995</v>
      </c>
      <c r="AA44" s="20">
        <v>6060057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689439625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687922553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58264513</v>
      </c>
      <c r="L47" s="31">
        <f t="shared" si="1"/>
        <v>61087815</v>
      </c>
      <c r="M47" s="31">
        <f t="shared" si="1"/>
        <v>57825263</v>
      </c>
      <c r="N47" s="31">
        <f t="shared" si="1"/>
        <v>177177591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429292834</v>
      </c>
      <c r="X47" s="31">
        <f t="shared" si="1"/>
        <v>343961274</v>
      </c>
      <c r="Y47" s="31">
        <f t="shared" si="1"/>
        <v>85331560</v>
      </c>
      <c r="Z47" s="32">
        <f>+IF(X47&lt;&gt;0,+(Y47/X47)*100,0)</f>
        <v>24.808478875444564</v>
      </c>
      <c r="AA47" s="29">
        <f>SUM(AA34:AA46)</f>
        <v>687922553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-333575272</v>
      </c>
      <c r="D48" s="39">
        <f t="shared" si="2"/>
        <v>0</v>
      </c>
      <c r="E48" s="40">
        <f t="shared" si="2"/>
        <v>-198799709</v>
      </c>
      <c r="F48" s="41">
        <f t="shared" si="2"/>
        <v>-198799709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-18258362</v>
      </c>
      <c r="L48" s="41">
        <f t="shared" si="2"/>
        <v>-26131331</v>
      </c>
      <c r="M48" s="41">
        <f t="shared" si="2"/>
        <v>-16590044</v>
      </c>
      <c r="N48" s="41">
        <f t="shared" si="2"/>
        <v>-60979737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-194468312</v>
      </c>
      <c r="X48" s="41">
        <f t="shared" si="2"/>
        <v>-99399852</v>
      </c>
      <c r="Y48" s="41">
        <f t="shared" si="2"/>
        <v>-95068460</v>
      </c>
      <c r="Z48" s="42">
        <f>+IF(X48&lt;&gt;0,+(Y48/X48)*100,0)</f>
        <v>95.642456288566706</v>
      </c>
      <c r="AA48" s="39">
        <f>+AA32-AA47</f>
        <v>-198799709</v>
      </c>
    </row>
    <row r="49" spans="1:27" ht="25.5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>
        <v>93357</v>
      </c>
      <c r="M49" s="22">
        <v>2556731</v>
      </c>
      <c r="N49" s="22">
        <v>2650088</v>
      </c>
      <c r="O49" s="22"/>
      <c r="P49" s="22"/>
      <c r="Q49" s="22"/>
      <c r="R49" s="22"/>
      <c r="S49" s="22"/>
      <c r="T49" s="22"/>
      <c r="U49" s="22"/>
      <c r="V49" s="22"/>
      <c r="W49" s="22">
        <v>2650088</v>
      </c>
      <c r="X49" s="22">
        <v>4249998</v>
      </c>
      <c r="Y49" s="22">
        <v>-1599910</v>
      </c>
      <c r="Z49" s="23">
        <v>-37.644958891745361</v>
      </c>
      <c r="AA49" s="20">
        <v>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-330575272</v>
      </c>
      <c r="D51" s="48">
        <f t="shared" si="3"/>
        <v>0</v>
      </c>
      <c r="E51" s="49">
        <f t="shared" si="3"/>
        <v>-190299709</v>
      </c>
      <c r="F51" s="50">
        <f t="shared" si="3"/>
        <v>-190299709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-18258362</v>
      </c>
      <c r="L51" s="50">
        <f t="shared" si="3"/>
        <v>-26037974</v>
      </c>
      <c r="M51" s="50">
        <f t="shared" si="3"/>
        <v>-14033313</v>
      </c>
      <c r="N51" s="50">
        <f t="shared" si="3"/>
        <v>-58329649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-191818224</v>
      </c>
      <c r="X51" s="50">
        <f t="shared" si="3"/>
        <v>-95149854</v>
      </c>
      <c r="Y51" s="50">
        <f t="shared" si="3"/>
        <v>-96668370</v>
      </c>
      <c r="Z51" s="51">
        <f>+IF(X51&lt;&gt;0,+(Y51/X51)*100,0)</f>
        <v>101.59592047298361</v>
      </c>
      <c r="AA51" s="48">
        <f>SUM(AA48:AA50)</f>
        <v>-190299709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-330575272</v>
      </c>
      <c r="D53" s="54">
        <f>+D51-D52</f>
        <v>0</v>
      </c>
      <c r="E53" s="55">
        <f t="shared" si="4"/>
        <v>-190299709</v>
      </c>
      <c r="F53" s="56">
        <f t="shared" si="4"/>
        <v>-190299709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-18258362</v>
      </c>
      <c r="L53" s="56">
        <f t="shared" si="4"/>
        <v>-26037974</v>
      </c>
      <c r="M53" s="56">
        <f t="shared" si="4"/>
        <v>-14033313</v>
      </c>
      <c r="N53" s="56">
        <f t="shared" si="4"/>
        <v>-58329649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-191818224</v>
      </c>
      <c r="X53" s="56">
        <f t="shared" si="4"/>
        <v>-95149854</v>
      </c>
      <c r="Y53" s="56">
        <f t="shared" si="4"/>
        <v>-96668370</v>
      </c>
      <c r="Z53" s="57">
        <f>+IF(X53&lt;&gt;0,+(Y53/X53)*100,0)</f>
        <v>101.59592047298361</v>
      </c>
      <c r="AA53" s="54">
        <f>+AA51-AA52</f>
        <v>-190299709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-330575272</v>
      </c>
      <c r="D56" s="48">
        <f>SUM(D53:D55)</f>
        <v>0</v>
      </c>
      <c r="E56" s="49">
        <f t="shared" si="5"/>
        <v>-190299709</v>
      </c>
      <c r="F56" s="50">
        <f t="shared" si="5"/>
        <v>-190299709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-18258362</v>
      </c>
      <c r="L56" s="50">
        <f t="shared" si="5"/>
        <v>-26037974</v>
      </c>
      <c r="M56" s="50">
        <f t="shared" si="5"/>
        <v>-14033313</v>
      </c>
      <c r="N56" s="50">
        <f t="shared" si="5"/>
        <v>-58329649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-191818224</v>
      </c>
      <c r="X56" s="50">
        <f t="shared" si="5"/>
        <v>-95149854</v>
      </c>
      <c r="Y56" s="50">
        <f t="shared" si="5"/>
        <v>-96668370</v>
      </c>
      <c r="Z56" s="51">
        <f>+IF(X56&lt;&gt;0,+(Y56/X56)*100,0)</f>
        <v>101.59592047298361</v>
      </c>
      <c r="AA56" s="48">
        <f>SUM(AA53:AA55)</f>
        <v>-190299709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-330575272</v>
      </c>
      <c r="D59" s="65">
        <f>SUM(D56:D58)</f>
        <v>0</v>
      </c>
      <c r="E59" s="66">
        <f t="shared" si="6"/>
        <v>-190299709</v>
      </c>
      <c r="F59" s="67">
        <f t="shared" si="6"/>
        <v>-190299709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-18258362</v>
      </c>
      <c r="L59" s="67">
        <f t="shared" si="6"/>
        <v>-26037974</v>
      </c>
      <c r="M59" s="67">
        <f t="shared" si="6"/>
        <v>-14033313</v>
      </c>
      <c r="N59" s="67">
        <f t="shared" si="6"/>
        <v>-58329649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-191818224</v>
      </c>
      <c r="X59" s="67">
        <f t="shared" si="6"/>
        <v>-95149854</v>
      </c>
      <c r="Y59" s="67">
        <f t="shared" si="6"/>
        <v>-96668370</v>
      </c>
      <c r="Z59" s="68">
        <f>+IF(X59&lt;&gt;0,+(Y59/X59)*100,0)</f>
        <v>101.59592047298361</v>
      </c>
      <c r="AA59" s="65">
        <f>SUM(AA56:AA58)</f>
        <v>-190299709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>
        <v>7875675</v>
      </c>
      <c r="L6" s="22">
        <v>6904165</v>
      </c>
      <c r="M6" s="22">
        <v>7315802</v>
      </c>
      <c r="N6" s="22">
        <v>22095642</v>
      </c>
      <c r="O6" s="22"/>
      <c r="P6" s="22"/>
      <c r="Q6" s="22"/>
      <c r="R6" s="22"/>
      <c r="S6" s="22"/>
      <c r="T6" s="22"/>
      <c r="U6" s="22"/>
      <c r="V6" s="22"/>
      <c r="W6" s="22">
        <v>42416405</v>
      </c>
      <c r="X6" s="22">
        <v>46052856</v>
      </c>
      <c r="Y6" s="22">
        <v>-3636451</v>
      </c>
      <c r="Z6" s="23">
        <v>-7.8962551204207614</v>
      </c>
      <c r="AA6" s="20">
        <v>92105714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>
        <v>8218</v>
      </c>
      <c r="N19" s="22">
        <v>8218</v>
      </c>
      <c r="O19" s="22"/>
      <c r="P19" s="22"/>
      <c r="Q19" s="22"/>
      <c r="R19" s="22"/>
      <c r="S19" s="22"/>
      <c r="T19" s="22"/>
      <c r="U19" s="22"/>
      <c r="V19" s="22"/>
      <c r="W19" s="22">
        <v>8218</v>
      </c>
      <c r="X19" s="22">
        <v>23736</v>
      </c>
      <c r="Y19" s="22">
        <v>-15518</v>
      </c>
      <c r="Z19" s="23">
        <v>-65.377485675766764</v>
      </c>
      <c r="AA19" s="20">
        <v>47475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7875675</v>
      </c>
      <c r="L32" s="31">
        <f t="shared" si="0"/>
        <v>6904165</v>
      </c>
      <c r="M32" s="31">
        <f t="shared" si="0"/>
        <v>7324020</v>
      </c>
      <c r="N32" s="31">
        <f t="shared" si="0"/>
        <v>22103860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42424623</v>
      </c>
      <c r="X32" s="31">
        <f t="shared" si="0"/>
        <v>46076592</v>
      </c>
      <c r="Y32" s="31">
        <f t="shared" si="0"/>
        <v>-3651969</v>
      </c>
      <c r="Z32" s="32">
        <f>+IF(X32&lt;&gt;0,+(Y32/X32)*100,0)</f>
        <v>-7.9258661317659946</v>
      </c>
      <c r="AA32" s="29">
        <f>SUM(AA6:AA31)</f>
        <v>92153189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>
        <v>6304688</v>
      </c>
      <c r="L36" s="22">
        <v>6911069</v>
      </c>
      <c r="M36" s="22">
        <v>2261766</v>
      </c>
      <c r="N36" s="22">
        <v>15477523</v>
      </c>
      <c r="O36" s="22"/>
      <c r="P36" s="22"/>
      <c r="Q36" s="22"/>
      <c r="R36" s="22"/>
      <c r="S36" s="22"/>
      <c r="T36" s="22"/>
      <c r="U36" s="22"/>
      <c r="V36" s="22"/>
      <c r="W36" s="22">
        <v>51096920</v>
      </c>
      <c r="X36" s="22">
        <v>49736502</v>
      </c>
      <c r="Y36" s="22">
        <v>1360418</v>
      </c>
      <c r="Z36" s="23">
        <v>2.7352506615764818</v>
      </c>
      <c r="AA36" s="20">
        <v>99473000</v>
      </c>
    </row>
    <row r="37" spans="1:27" ht="13.5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>
        <v>394899</v>
      </c>
      <c r="L37" s="22"/>
      <c r="M37" s="22"/>
      <c r="N37" s="22">
        <v>394899</v>
      </c>
      <c r="O37" s="22"/>
      <c r="P37" s="22"/>
      <c r="Q37" s="22"/>
      <c r="R37" s="22"/>
      <c r="S37" s="22"/>
      <c r="T37" s="22"/>
      <c r="U37" s="22"/>
      <c r="V37" s="22"/>
      <c r="W37" s="22">
        <v>396480</v>
      </c>
      <c r="X37" s="22">
        <v>1407948</v>
      </c>
      <c r="Y37" s="22">
        <v>-1011468</v>
      </c>
      <c r="Z37" s="23">
        <v>-71.839869086074202</v>
      </c>
      <c r="AA37" s="20">
        <v>2815900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8774130</v>
      </c>
      <c r="G41" s="22">
        <v>86814</v>
      </c>
      <c r="H41" s="22"/>
      <c r="I41" s="22">
        <v>168799</v>
      </c>
      <c r="J41" s="22">
        <v>255613</v>
      </c>
      <c r="K41" s="22"/>
      <c r="L41" s="22">
        <v>90767</v>
      </c>
      <c r="M41" s="22">
        <v>77937</v>
      </c>
      <c r="N41" s="22">
        <v>168704</v>
      </c>
      <c r="O41" s="22"/>
      <c r="P41" s="22"/>
      <c r="Q41" s="22"/>
      <c r="R41" s="22"/>
      <c r="S41" s="22"/>
      <c r="T41" s="22"/>
      <c r="U41" s="22"/>
      <c r="V41" s="22"/>
      <c r="W41" s="22">
        <v>424317</v>
      </c>
      <c r="X41" s="22">
        <v>4387068</v>
      </c>
      <c r="Y41" s="22">
        <v>-3962751</v>
      </c>
      <c r="Z41" s="23">
        <v>-90.328004945444192</v>
      </c>
      <c r="AA41" s="20">
        <v>8774130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111063030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6699587</v>
      </c>
      <c r="L47" s="31">
        <f t="shared" si="1"/>
        <v>7001836</v>
      </c>
      <c r="M47" s="31">
        <f t="shared" si="1"/>
        <v>2339703</v>
      </c>
      <c r="N47" s="31">
        <f t="shared" si="1"/>
        <v>16041126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51917717</v>
      </c>
      <c r="X47" s="31">
        <f t="shared" si="1"/>
        <v>55531518</v>
      </c>
      <c r="Y47" s="31">
        <f t="shared" si="1"/>
        <v>-3613801</v>
      </c>
      <c r="Z47" s="32">
        <f>+IF(X47&lt;&gt;0,+(Y47/X47)*100,0)</f>
        <v>-6.5076575072195944</v>
      </c>
      <c r="AA47" s="29">
        <f>SUM(AA34:AA46)</f>
        <v>111063030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-18909841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1176088</v>
      </c>
      <c r="L48" s="41">
        <f t="shared" si="2"/>
        <v>-97671</v>
      </c>
      <c r="M48" s="41">
        <f t="shared" si="2"/>
        <v>4984317</v>
      </c>
      <c r="N48" s="41">
        <f t="shared" si="2"/>
        <v>6062734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-9493094</v>
      </c>
      <c r="X48" s="41">
        <f t="shared" si="2"/>
        <v>-9454926</v>
      </c>
      <c r="Y48" s="41">
        <f t="shared" si="2"/>
        <v>-38168</v>
      </c>
      <c r="Z48" s="42">
        <f>+IF(X48&lt;&gt;0,+(Y48/X48)*100,0)</f>
        <v>0.40368375172899296</v>
      </c>
      <c r="AA48" s="39">
        <f>+AA32-AA47</f>
        <v>-18909841</v>
      </c>
    </row>
    <row r="49" spans="1:27" ht="25.5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-3909841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1176088</v>
      </c>
      <c r="L51" s="50">
        <f t="shared" si="3"/>
        <v>-97671</v>
      </c>
      <c r="M51" s="50">
        <f t="shared" si="3"/>
        <v>4984317</v>
      </c>
      <c r="N51" s="50">
        <f t="shared" si="3"/>
        <v>6062734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-9493094</v>
      </c>
      <c r="X51" s="50">
        <f t="shared" si="3"/>
        <v>-1954926</v>
      </c>
      <c r="Y51" s="50">
        <f t="shared" si="3"/>
        <v>-7538168</v>
      </c>
      <c r="Z51" s="51">
        <f>+IF(X51&lt;&gt;0,+(Y51/X51)*100,0)</f>
        <v>385.59863647012725</v>
      </c>
      <c r="AA51" s="48">
        <f>SUM(AA48:AA50)</f>
        <v>-3909841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-3909841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1176088</v>
      </c>
      <c r="L53" s="56">
        <f t="shared" si="4"/>
        <v>-97671</v>
      </c>
      <c r="M53" s="56">
        <f t="shared" si="4"/>
        <v>4984317</v>
      </c>
      <c r="N53" s="56">
        <f t="shared" si="4"/>
        <v>6062734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-9493094</v>
      </c>
      <c r="X53" s="56">
        <f t="shared" si="4"/>
        <v>-1954926</v>
      </c>
      <c r="Y53" s="56">
        <f t="shared" si="4"/>
        <v>-7538168</v>
      </c>
      <c r="Z53" s="57">
        <f>+IF(X53&lt;&gt;0,+(Y53/X53)*100,0)</f>
        <v>385.59863647012725</v>
      </c>
      <c r="AA53" s="54">
        <f>+AA51-AA52</f>
        <v>-3909841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-3909841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1176088</v>
      </c>
      <c r="L56" s="50">
        <f t="shared" si="5"/>
        <v>-97671</v>
      </c>
      <c r="M56" s="50">
        <f t="shared" si="5"/>
        <v>4984317</v>
      </c>
      <c r="N56" s="50">
        <f t="shared" si="5"/>
        <v>6062734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-9493094</v>
      </c>
      <c r="X56" s="50">
        <f t="shared" si="5"/>
        <v>-1954926</v>
      </c>
      <c r="Y56" s="50">
        <f t="shared" si="5"/>
        <v>-7538168</v>
      </c>
      <c r="Z56" s="51">
        <f>+IF(X56&lt;&gt;0,+(Y56/X56)*100,0)</f>
        <v>385.59863647012725</v>
      </c>
      <c r="AA56" s="48">
        <f>SUM(AA53:AA55)</f>
        <v>-3909841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/>
      <c r="P58" s="26"/>
      <c r="Q58" s="22"/>
      <c r="R58" s="22"/>
      <c r="S58" s="22"/>
      <c r="T58" s="45"/>
      <c r="U58" s="22"/>
      <c r="V58" s="22"/>
      <c r="W58" s="26">
        <v>65090</v>
      </c>
      <c r="X58" s="22"/>
      <c r="Y58" s="22">
        <v>65090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-3909841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1185624</v>
      </c>
      <c r="L59" s="67">
        <f t="shared" si="6"/>
        <v>-89337</v>
      </c>
      <c r="M59" s="67">
        <f t="shared" si="6"/>
        <v>4989345</v>
      </c>
      <c r="N59" s="67">
        <f t="shared" si="6"/>
        <v>6085632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-9428004</v>
      </c>
      <c r="X59" s="67">
        <f t="shared" si="6"/>
        <v>-1954926</v>
      </c>
      <c r="Y59" s="67">
        <f t="shared" si="6"/>
        <v>-7473078</v>
      </c>
      <c r="Z59" s="68">
        <f>+IF(X59&lt;&gt;0,+(Y59/X59)*100,0)</f>
        <v>382.26909867688084</v>
      </c>
      <c r="AA59" s="65">
        <f>SUM(AA56:AA58)</f>
        <v>-3909841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/>
      <c r="P6" s="22"/>
      <c r="Q6" s="22"/>
      <c r="R6" s="22"/>
      <c r="S6" s="22"/>
      <c r="T6" s="22"/>
      <c r="U6" s="22"/>
      <c r="V6" s="22"/>
      <c r="W6" s="22">
        <v>257289181</v>
      </c>
      <c r="X6" s="22">
        <v>441041106</v>
      </c>
      <c r="Y6" s="22">
        <v>-183751925</v>
      </c>
      <c r="Z6" s="23">
        <v>-41.663219709049073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/>
      <c r="P13" s="22"/>
      <c r="Q13" s="22"/>
      <c r="R13" s="22"/>
      <c r="S13" s="22"/>
      <c r="T13" s="22"/>
      <c r="U13" s="22"/>
      <c r="V13" s="22"/>
      <c r="W13" s="22">
        <v>114752649</v>
      </c>
      <c r="X13" s="22">
        <v>26533440</v>
      </c>
      <c r="Y13" s="22">
        <v>88219209</v>
      </c>
      <c r="Z13" s="23">
        <v>332.48311941459531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59406</v>
      </c>
      <c r="Y23" s="22">
        <v>-59406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372041830</v>
      </c>
      <c r="X32" s="31">
        <f t="shared" si="0"/>
        <v>467633952</v>
      </c>
      <c r="Y32" s="31">
        <f t="shared" si="0"/>
        <v>-95592122</v>
      </c>
      <c r="Z32" s="32">
        <f>+IF(X32&lt;&gt;0,+(Y32/X32)*100,0)</f>
        <v>-20.441655613577005</v>
      </c>
      <c r="AA32" s="29">
        <f>SUM(AA6:AA31)</f>
        <v>935267911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/>
      <c r="P34" s="22"/>
      <c r="Q34" s="22"/>
      <c r="R34" s="22"/>
      <c r="S34" s="22"/>
      <c r="T34" s="22"/>
      <c r="U34" s="22"/>
      <c r="V34" s="22"/>
      <c r="W34" s="22">
        <v>27730366</v>
      </c>
      <c r="X34" s="22">
        <v>22572324</v>
      </c>
      <c r="Y34" s="22">
        <v>5158042</v>
      </c>
      <c r="Z34" s="23">
        <v>22.851178283636191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/>
      <c r="P36" s="22"/>
      <c r="Q36" s="22"/>
      <c r="R36" s="22"/>
      <c r="S36" s="22"/>
      <c r="T36" s="22"/>
      <c r="U36" s="22"/>
      <c r="V36" s="22"/>
      <c r="W36" s="22">
        <v>556643637</v>
      </c>
      <c r="X36" s="22">
        <v>378867384</v>
      </c>
      <c r="Y36" s="22">
        <v>177776253</v>
      </c>
      <c r="Z36" s="23">
        <v>46.923081929902942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/>
      <c r="P37" s="22"/>
      <c r="Q37" s="22"/>
      <c r="R37" s="22"/>
      <c r="S37" s="22"/>
      <c r="T37" s="22"/>
      <c r="U37" s="22"/>
      <c r="V37" s="22"/>
      <c r="W37" s="22">
        <v>34828542</v>
      </c>
      <c r="X37" s="22">
        <v>15531768</v>
      </c>
      <c r="Y37" s="22">
        <v>19296774</v>
      </c>
      <c r="Z37" s="23">
        <v>124.24067884609144</v>
      </c>
      <c r="AA37" s="20">
        <v>31063539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31738674</v>
      </c>
      <c r="Y38" s="22">
        <v>-31738674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/>
      <c r="P39" s="22"/>
      <c r="Q39" s="22"/>
      <c r="R39" s="22"/>
      <c r="S39" s="22"/>
      <c r="T39" s="22"/>
      <c r="U39" s="22"/>
      <c r="V39" s="22"/>
      <c r="W39" s="22">
        <v>37802003</v>
      </c>
      <c r="X39" s="22">
        <v>66366594</v>
      </c>
      <c r="Y39" s="22">
        <v>-28564591</v>
      </c>
      <c r="Z39" s="23">
        <v>-43.040616187113656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/>
      <c r="P41" s="22"/>
      <c r="Q41" s="22"/>
      <c r="R41" s="22"/>
      <c r="S41" s="22"/>
      <c r="T41" s="22"/>
      <c r="U41" s="22"/>
      <c r="V41" s="22"/>
      <c r="W41" s="22">
        <v>58040664</v>
      </c>
      <c r="X41" s="22">
        <v>37113168</v>
      </c>
      <c r="Y41" s="22">
        <v>20927496</v>
      </c>
      <c r="Z41" s="23">
        <v>56.388330955740564</v>
      </c>
      <c r="AA41" s="20">
        <v>74226360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/>
      <c r="P44" s="22"/>
      <c r="Q44" s="22"/>
      <c r="R44" s="22"/>
      <c r="S44" s="22"/>
      <c r="T44" s="22"/>
      <c r="U44" s="22"/>
      <c r="V44" s="22"/>
      <c r="W44" s="22">
        <v>438415</v>
      </c>
      <c r="X44" s="22">
        <v>1423614</v>
      </c>
      <c r="Y44" s="22">
        <v>-985199</v>
      </c>
      <c r="Z44" s="23">
        <v>-69.204082005375056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715483627</v>
      </c>
      <c r="X47" s="31">
        <f t="shared" si="1"/>
        <v>553613526</v>
      </c>
      <c r="Y47" s="31">
        <f t="shared" si="1"/>
        <v>161870101</v>
      </c>
      <c r="Z47" s="32">
        <f>+IF(X47&lt;&gt;0,+(Y47/X47)*100,0)</f>
        <v>29.238826979093712</v>
      </c>
      <c r="AA47" s="29">
        <f>SUM(AA34:AA46)</f>
        <v>1107227118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-343441797</v>
      </c>
      <c r="X48" s="41">
        <f t="shared" si="2"/>
        <v>-85979574</v>
      </c>
      <c r="Y48" s="41">
        <f t="shared" si="2"/>
        <v>-257462223</v>
      </c>
      <c r="Z48" s="42">
        <f>+IF(X48&lt;&gt;0,+(Y48/X48)*100,0)</f>
        <v>299.44579976634913</v>
      </c>
      <c r="AA48" s="39">
        <f>+AA32-AA47</f>
        <v>-171959207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/>
      <c r="Q49" s="22"/>
      <c r="R49" s="22"/>
      <c r="S49" s="22"/>
      <c r="T49" s="22"/>
      <c r="U49" s="22"/>
      <c r="V49" s="22"/>
      <c r="W49" s="22">
        <v>28522628</v>
      </c>
      <c r="X49" s="22">
        <v>21325002</v>
      </c>
      <c r="Y49" s="22">
        <v>7197626</v>
      </c>
      <c r="Z49" s="23">
        <v>33.75205310648974</v>
      </c>
      <c r="AA49" s="20">
        <v>42650000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-314919169</v>
      </c>
      <c r="X51" s="50">
        <f t="shared" si="3"/>
        <v>-64654572</v>
      </c>
      <c r="Y51" s="50">
        <f t="shared" si="3"/>
        <v>-250264597</v>
      </c>
      <c r="Z51" s="51">
        <f>+IF(X51&lt;&gt;0,+(Y51/X51)*100,0)</f>
        <v>387.07950460177818</v>
      </c>
      <c r="AA51" s="48">
        <f>SUM(AA48:AA50)</f>
        <v>-129309207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-314919169</v>
      </c>
      <c r="X53" s="56">
        <f t="shared" si="4"/>
        <v>-64654572</v>
      </c>
      <c r="Y53" s="56">
        <f t="shared" si="4"/>
        <v>-250264597</v>
      </c>
      <c r="Z53" s="57">
        <f>+IF(X53&lt;&gt;0,+(Y53/X53)*100,0)</f>
        <v>387.07950460177818</v>
      </c>
      <c r="AA53" s="54">
        <f>+AA51-AA52</f>
        <v>-129309207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-314919169</v>
      </c>
      <c r="X56" s="50">
        <f t="shared" si="5"/>
        <v>-64654572</v>
      </c>
      <c r="Y56" s="50">
        <f t="shared" si="5"/>
        <v>-250264597</v>
      </c>
      <c r="Z56" s="51">
        <f>+IF(X56&lt;&gt;0,+(Y56/X56)*100,0)</f>
        <v>387.07950460177818</v>
      </c>
      <c r="AA56" s="48">
        <f>SUM(AA53:AA55)</f>
        <v>-129309207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-314919169</v>
      </c>
      <c r="X59" s="67">
        <f t="shared" si="6"/>
        <v>-64654572</v>
      </c>
      <c r="Y59" s="67">
        <f t="shared" si="6"/>
        <v>-250264597</v>
      </c>
      <c r="Z59" s="68">
        <f>+IF(X59&lt;&gt;0,+(Y59/X59)*100,0)</f>
        <v>387.07950460177818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>
        <v>16978187</v>
      </c>
      <c r="L6" s="22"/>
      <c r="M6" s="22">
        <v>13185511</v>
      </c>
      <c r="N6" s="22">
        <v>30163698</v>
      </c>
      <c r="O6" s="22"/>
      <c r="P6" s="22"/>
      <c r="Q6" s="22"/>
      <c r="R6" s="22"/>
      <c r="S6" s="22"/>
      <c r="T6" s="22"/>
      <c r="U6" s="22"/>
      <c r="V6" s="22"/>
      <c r="W6" s="22">
        <v>80283650</v>
      </c>
      <c r="X6" s="22">
        <v>137651952</v>
      </c>
      <c r="Y6" s="22">
        <v>-57368302</v>
      </c>
      <c r="Z6" s="23">
        <v>-41.676344698693413</v>
      </c>
      <c r="AA6" s="20">
        <v>275303915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444564</v>
      </c>
      <c r="Y13" s="22">
        <v>-444564</v>
      </c>
      <c r="Z13" s="23">
        <v>-100</v>
      </c>
      <c r="AA13" s="20">
        <v>889127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>
        <v>-1500000</v>
      </c>
      <c r="L19" s="22"/>
      <c r="M19" s="22"/>
      <c r="N19" s="22">
        <v>-1500000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19088310</v>
      </c>
      <c r="Y25" s="22">
        <v>-19088310</v>
      </c>
      <c r="Z25" s="23">
        <v>-100</v>
      </c>
      <c r="AA25" s="20">
        <v>38176621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15478187</v>
      </c>
      <c r="L32" s="31">
        <f t="shared" si="0"/>
        <v>0</v>
      </c>
      <c r="M32" s="31">
        <f t="shared" si="0"/>
        <v>13185511</v>
      </c>
      <c r="N32" s="31">
        <f t="shared" si="0"/>
        <v>28663698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80283650</v>
      </c>
      <c r="X32" s="31">
        <f t="shared" si="0"/>
        <v>157184826</v>
      </c>
      <c r="Y32" s="31">
        <f t="shared" si="0"/>
        <v>-76901176</v>
      </c>
      <c r="Z32" s="32">
        <f>+IF(X32&lt;&gt;0,+(Y32/X32)*100,0)</f>
        <v>-48.924045632750833</v>
      </c>
      <c r="AA32" s="29">
        <f>SUM(AA6:AA31)</f>
        <v>314369663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>
        <v>795195</v>
      </c>
      <c r="L34" s="22"/>
      <c r="M34" s="22">
        <v>912218</v>
      </c>
      <c r="N34" s="22">
        <v>1707413</v>
      </c>
      <c r="O34" s="22"/>
      <c r="P34" s="22"/>
      <c r="Q34" s="22"/>
      <c r="R34" s="22"/>
      <c r="S34" s="22"/>
      <c r="T34" s="22"/>
      <c r="U34" s="22"/>
      <c r="V34" s="22"/>
      <c r="W34" s="22">
        <v>4403767</v>
      </c>
      <c r="X34" s="22">
        <v>5548338</v>
      </c>
      <c r="Y34" s="22">
        <v>-1144571</v>
      </c>
      <c r="Z34" s="23">
        <v>-20.62907847358975</v>
      </c>
      <c r="AA34" s="20">
        <v>11096649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>
        <v>-4581757</v>
      </c>
      <c r="L36" s="22"/>
      <c r="M36" s="22">
        <v>14783988</v>
      </c>
      <c r="N36" s="22">
        <v>10202231</v>
      </c>
      <c r="O36" s="22"/>
      <c r="P36" s="22"/>
      <c r="Q36" s="22"/>
      <c r="R36" s="22"/>
      <c r="S36" s="22"/>
      <c r="T36" s="22"/>
      <c r="U36" s="22"/>
      <c r="V36" s="22"/>
      <c r="W36" s="22">
        <v>84137023</v>
      </c>
      <c r="X36" s="22">
        <v>92500002</v>
      </c>
      <c r="Y36" s="22">
        <v>-8362979</v>
      </c>
      <c r="Z36" s="23">
        <v>-9.0410581828960392</v>
      </c>
      <c r="AA36" s="20">
        <v>185000000</v>
      </c>
    </row>
    <row r="37" spans="1:27" ht="13.5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>
        <v>2211510</v>
      </c>
      <c r="L37" s="22"/>
      <c r="M37" s="22">
        <v>111757</v>
      </c>
      <c r="N37" s="22">
        <v>2323267</v>
      </c>
      <c r="O37" s="22"/>
      <c r="P37" s="22"/>
      <c r="Q37" s="22"/>
      <c r="R37" s="22"/>
      <c r="S37" s="22"/>
      <c r="T37" s="22"/>
      <c r="U37" s="22"/>
      <c r="V37" s="22"/>
      <c r="W37" s="22">
        <v>-4745724</v>
      </c>
      <c r="X37" s="22">
        <v>750000</v>
      </c>
      <c r="Y37" s="22">
        <v>-5495724</v>
      </c>
      <c r="Z37" s="23">
        <v>-732.76319999999998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6033168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>
        <v>2336801</v>
      </c>
      <c r="L39" s="22"/>
      <c r="M39" s="22"/>
      <c r="N39" s="22">
        <v>2336801</v>
      </c>
      <c r="O39" s="22"/>
      <c r="P39" s="22"/>
      <c r="Q39" s="22"/>
      <c r="R39" s="22"/>
      <c r="S39" s="22"/>
      <c r="T39" s="22"/>
      <c r="U39" s="22"/>
      <c r="V39" s="22"/>
      <c r="W39" s="22">
        <v>1032837</v>
      </c>
      <c r="X39" s="22">
        <v>3483612</v>
      </c>
      <c r="Y39" s="22">
        <v>-2450775</v>
      </c>
      <c r="Z39" s="23">
        <v>-70.351548909580046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>
        <v>83200</v>
      </c>
      <c r="L41" s="22"/>
      <c r="M41" s="22">
        <v>9902200</v>
      </c>
      <c r="N41" s="22">
        <v>9985400</v>
      </c>
      <c r="O41" s="22"/>
      <c r="P41" s="22"/>
      <c r="Q41" s="22"/>
      <c r="R41" s="22"/>
      <c r="S41" s="22"/>
      <c r="T41" s="22"/>
      <c r="U41" s="22"/>
      <c r="V41" s="22"/>
      <c r="W41" s="22">
        <v>16195977</v>
      </c>
      <c r="X41" s="22">
        <v>1350000</v>
      </c>
      <c r="Y41" s="22">
        <v>14845977</v>
      </c>
      <c r="Z41" s="23">
        <v>1099.702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1834002</v>
      </c>
      <c r="Y42" s="22">
        <v>-1834002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4344834</v>
      </c>
      <c r="Y43" s="22">
        <v>-4344834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>
        <v>5880</v>
      </c>
      <c r="L44" s="22"/>
      <c r="M44" s="22">
        <v>9003</v>
      </c>
      <c r="N44" s="22">
        <v>14883</v>
      </c>
      <c r="O44" s="22"/>
      <c r="P44" s="22"/>
      <c r="Q44" s="22"/>
      <c r="R44" s="22"/>
      <c r="S44" s="22"/>
      <c r="T44" s="22"/>
      <c r="U44" s="22"/>
      <c r="V44" s="22"/>
      <c r="W44" s="22">
        <v>21347</v>
      </c>
      <c r="X44" s="22">
        <v>250002</v>
      </c>
      <c r="Y44" s="22">
        <v>-228655</v>
      </c>
      <c r="Z44" s="23">
        <v>-91.461268309853523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248504667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850829</v>
      </c>
      <c r="L47" s="31">
        <f t="shared" si="1"/>
        <v>0</v>
      </c>
      <c r="M47" s="31">
        <f t="shared" si="1"/>
        <v>25719166</v>
      </c>
      <c r="N47" s="31">
        <f t="shared" si="1"/>
        <v>26569995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101045227</v>
      </c>
      <c r="X47" s="31">
        <f t="shared" si="1"/>
        <v>110060790</v>
      </c>
      <c r="Y47" s="31">
        <f t="shared" si="1"/>
        <v>-9015563</v>
      </c>
      <c r="Z47" s="32">
        <f>+IF(X47&lt;&gt;0,+(Y47/X47)*100,0)</f>
        <v>-8.1914394763112277</v>
      </c>
      <c r="AA47" s="29">
        <f>SUM(AA34:AA46)</f>
        <v>220121537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-122208320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14627358</v>
      </c>
      <c r="L48" s="41">
        <f t="shared" si="2"/>
        <v>0</v>
      </c>
      <c r="M48" s="41">
        <f t="shared" si="2"/>
        <v>-12533655</v>
      </c>
      <c r="N48" s="41">
        <f t="shared" si="2"/>
        <v>2093703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-20761577</v>
      </c>
      <c r="X48" s="41">
        <f t="shared" si="2"/>
        <v>47124036</v>
      </c>
      <c r="Y48" s="41">
        <f t="shared" si="2"/>
        <v>-67885613</v>
      </c>
      <c r="Z48" s="42">
        <f>+IF(X48&lt;&gt;0,+(Y48/X48)*100,0)</f>
        <v>-144.05729806334924</v>
      </c>
      <c r="AA48" s="39">
        <f>+AA32-AA47</f>
        <v>94248126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-117208320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14627358</v>
      </c>
      <c r="L51" s="50">
        <f t="shared" si="3"/>
        <v>0</v>
      </c>
      <c r="M51" s="50">
        <f t="shared" si="3"/>
        <v>-12533655</v>
      </c>
      <c r="N51" s="50">
        <f t="shared" si="3"/>
        <v>2093703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-20761577</v>
      </c>
      <c r="X51" s="50">
        <f t="shared" si="3"/>
        <v>47124036</v>
      </c>
      <c r="Y51" s="50">
        <f t="shared" si="3"/>
        <v>-67885613</v>
      </c>
      <c r="Z51" s="51">
        <f>+IF(X51&lt;&gt;0,+(Y51/X51)*100,0)</f>
        <v>-144.05729806334924</v>
      </c>
      <c r="AA51" s="48">
        <f>SUM(AA48:AA50)</f>
        <v>94248126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-117208320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14627358</v>
      </c>
      <c r="L53" s="56">
        <f t="shared" si="4"/>
        <v>0</v>
      </c>
      <c r="M53" s="56">
        <f t="shared" si="4"/>
        <v>-12533655</v>
      </c>
      <c r="N53" s="56">
        <f t="shared" si="4"/>
        <v>2093703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-20761577</v>
      </c>
      <c r="X53" s="56">
        <f t="shared" si="4"/>
        <v>47124036</v>
      </c>
      <c r="Y53" s="56">
        <f t="shared" si="4"/>
        <v>-67885613</v>
      </c>
      <c r="Z53" s="57">
        <f>+IF(X53&lt;&gt;0,+(Y53/X53)*100,0)</f>
        <v>-144.05729806334924</v>
      </c>
      <c r="AA53" s="54">
        <f>+AA51-AA52</f>
        <v>94248126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-117208320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14627358</v>
      </c>
      <c r="L56" s="50">
        <f t="shared" si="5"/>
        <v>0</v>
      </c>
      <c r="M56" s="50">
        <f t="shared" si="5"/>
        <v>-12533655</v>
      </c>
      <c r="N56" s="50">
        <f t="shared" si="5"/>
        <v>2093703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-20761577</v>
      </c>
      <c r="X56" s="50">
        <f t="shared" si="5"/>
        <v>47124036</v>
      </c>
      <c r="Y56" s="50">
        <f t="shared" si="5"/>
        <v>-67885613</v>
      </c>
      <c r="Z56" s="51">
        <f>+IF(X56&lt;&gt;0,+(Y56/X56)*100,0)</f>
        <v>-144.05729806334924</v>
      </c>
      <c r="AA56" s="48">
        <f>SUM(AA53:AA55)</f>
        <v>94248126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-117208320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14627358</v>
      </c>
      <c r="L59" s="67">
        <f t="shared" si="6"/>
        <v>0</v>
      </c>
      <c r="M59" s="67">
        <f t="shared" si="6"/>
        <v>-12533655</v>
      </c>
      <c r="N59" s="67">
        <f t="shared" si="6"/>
        <v>2093703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-20761577</v>
      </c>
      <c r="X59" s="67">
        <f t="shared" si="6"/>
        <v>47124036</v>
      </c>
      <c r="Y59" s="67">
        <f t="shared" si="6"/>
        <v>-67885613</v>
      </c>
      <c r="Z59" s="68">
        <f>+IF(X59&lt;&gt;0,+(Y59/X59)*100,0)</f>
        <v>-144.05729806334924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/>
      <c r="P6" s="22"/>
      <c r="Q6" s="22"/>
      <c r="R6" s="22"/>
      <c r="S6" s="22"/>
      <c r="T6" s="22"/>
      <c r="U6" s="22"/>
      <c r="V6" s="22"/>
      <c r="W6" s="22">
        <v>614876347</v>
      </c>
      <c r="X6" s="22">
        <v>896489574</v>
      </c>
      <c r="Y6" s="22">
        <v>-281613227</v>
      </c>
      <c r="Z6" s="23">
        <v>-31.412883670635971</v>
      </c>
      <c r="AA6" s="20">
        <v>1792979163</v>
      </c>
    </row>
    <row r="7" spans="1:27" ht="13.5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/>
      <c r="Q7" s="22"/>
      <c r="R7" s="22"/>
      <c r="S7" s="22"/>
      <c r="T7" s="22"/>
      <c r="U7" s="22"/>
      <c r="V7" s="22"/>
      <c r="W7" s="22">
        <v>141121</v>
      </c>
      <c r="X7" s="22">
        <v>814248</v>
      </c>
      <c r="Y7" s="22">
        <v>-673127</v>
      </c>
      <c r="Z7" s="23">
        <v>-82.66854815731817</v>
      </c>
      <c r="AA7" s="20">
        <v>1628501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/>
      <c r="P13" s="22"/>
      <c r="Q13" s="22"/>
      <c r="R13" s="22"/>
      <c r="S13" s="22"/>
      <c r="T13" s="22"/>
      <c r="U13" s="22"/>
      <c r="V13" s="22"/>
      <c r="W13" s="22">
        <v>37750528</v>
      </c>
      <c r="X13" s="22">
        <v>43103280</v>
      </c>
      <c r="Y13" s="22">
        <v>-5352752</v>
      </c>
      <c r="Z13" s="23">
        <v>-12.418433121562906</v>
      </c>
      <c r="AA13" s="20">
        <v>86206559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/>
      <c r="P19" s="22"/>
      <c r="Q19" s="22"/>
      <c r="R19" s="22"/>
      <c r="S19" s="22"/>
      <c r="T19" s="22"/>
      <c r="U19" s="22"/>
      <c r="V19" s="22"/>
      <c r="W19" s="22">
        <v>207448</v>
      </c>
      <c r="X19" s="22">
        <v>306258</v>
      </c>
      <c r="Y19" s="22">
        <v>-98810</v>
      </c>
      <c r="Z19" s="23">
        <v>-32.263646990445963</v>
      </c>
      <c r="AA19" s="20">
        <v>612521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143164962</v>
      </c>
      <c r="Y25" s="22">
        <v>-23860569</v>
      </c>
      <c r="Z25" s="23">
        <v>-16.666486454974926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772279837</v>
      </c>
      <c r="X32" s="31">
        <f t="shared" si="0"/>
        <v>1083878322</v>
      </c>
      <c r="Y32" s="31">
        <f t="shared" si="0"/>
        <v>-311598485</v>
      </c>
      <c r="Z32" s="32">
        <f>+IF(X32&lt;&gt;0,+(Y32/X32)*100,0)</f>
        <v>-28.748474683489427</v>
      </c>
      <c r="AA32" s="29">
        <f>SUM(AA6:AA31)</f>
        <v>2167756671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/>
      <c r="P34" s="22"/>
      <c r="Q34" s="22"/>
      <c r="R34" s="22"/>
      <c r="S34" s="22"/>
      <c r="T34" s="22"/>
      <c r="U34" s="22"/>
      <c r="V34" s="22"/>
      <c r="W34" s="22">
        <v>68631158</v>
      </c>
      <c r="X34" s="22">
        <v>84790926</v>
      </c>
      <c r="Y34" s="22">
        <v>-16159768</v>
      </c>
      <c r="Z34" s="23">
        <v>-19.058369524116294</v>
      </c>
      <c r="AA34" s="20">
        <v>169581845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/>
      <c r="P36" s="22"/>
      <c r="Q36" s="22"/>
      <c r="R36" s="22"/>
      <c r="S36" s="22"/>
      <c r="T36" s="22"/>
      <c r="U36" s="22"/>
      <c r="V36" s="22"/>
      <c r="W36" s="22">
        <v>613962623</v>
      </c>
      <c r="X36" s="22">
        <v>825192708</v>
      </c>
      <c r="Y36" s="22">
        <v>-211230085</v>
      </c>
      <c r="Z36" s="23">
        <v>-25.597667423886154</v>
      </c>
      <c r="AA36" s="20">
        <v>1650385412</v>
      </c>
    </row>
    <row r="37" spans="1:27" ht="13.5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/>
      <c r="P37" s="22"/>
      <c r="Q37" s="22"/>
      <c r="R37" s="22"/>
      <c r="S37" s="22"/>
      <c r="T37" s="22"/>
      <c r="U37" s="22"/>
      <c r="V37" s="22"/>
      <c r="W37" s="22">
        <v>12381666</v>
      </c>
      <c r="X37" s="22">
        <v>6642600</v>
      </c>
      <c r="Y37" s="22">
        <v>5739066</v>
      </c>
      <c r="Z37" s="23">
        <v>86.397886369794961</v>
      </c>
      <c r="AA37" s="20">
        <v>13285200</v>
      </c>
    </row>
    <row r="38" spans="1:27" ht="13.5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/>
      <c r="Q38" s="22"/>
      <c r="R38" s="22"/>
      <c r="S38" s="22"/>
      <c r="T38" s="22"/>
      <c r="U38" s="22"/>
      <c r="V38" s="22"/>
      <c r="W38" s="22">
        <v>89653423</v>
      </c>
      <c r="X38" s="22">
        <v>179297916</v>
      </c>
      <c r="Y38" s="22">
        <v>-89644493</v>
      </c>
      <c r="Z38" s="23">
        <v>-49.997509731234132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26391804</v>
      </c>
      <c r="Y39" s="22">
        <v>-26391804</v>
      </c>
      <c r="Z39" s="23">
        <v>-100</v>
      </c>
      <c r="AA39" s="20">
        <v>52783607</v>
      </c>
    </row>
    <row r="40" spans="1:27" ht="13.5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/>
      <c r="P40" s="22"/>
      <c r="Q40" s="22"/>
      <c r="R40" s="22"/>
      <c r="S40" s="22"/>
      <c r="T40" s="22"/>
      <c r="U40" s="22"/>
      <c r="V40" s="22"/>
      <c r="W40" s="22">
        <v>68103168</v>
      </c>
      <c r="X40" s="22">
        <v>49471794</v>
      </c>
      <c r="Y40" s="22">
        <v>18631374</v>
      </c>
      <c r="Z40" s="23">
        <v>37.66059908803792</v>
      </c>
      <c r="AA40" s="20">
        <v>98943591</v>
      </c>
    </row>
    <row r="41" spans="1:27" ht="13.5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/>
      <c r="P41" s="22"/>
      <c r="Q41" s="22"/>
      <c r="R41" s="22"/>
      <c r="S41" s="22"/>
      <c r="T41" s="22"/>
      <c r="U41" s="22"/>
      <c r="V41" s="22"/>
      <c r="W41" s="22">
        <v>62275804</v>
      </c>
      <c r="X41" s="22">
        <v>40708824</v>
      </c>
      <c r="Y41" s="22">
        <v>21566980</v>
      </c>
      <c r="Z41" s="23">
        <v>52.978636769266544</v>
      </c>
      <c r="AA41" s="20">
        <v>81417664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3132312</v>
      </c>
      <c r="Y43" s="22">
        <v>-3132312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/>
      <c r="P44" s="22"/>
      <c r="Q44" s="22"/>
      <c r="R44" s="22"/>
      <c r="S44" s="22"/>
      <c r="T44" s="22"/>
      <c r="U44" s="22"/>
      <c r="V44" s="22"/>
      <c r="W44" s="22">
        <v>1447994</v>
      </c>
      <c r="X44" s="22">
        <v>7188552</v>
      </c>
      <c r="Y44" s="22">
        <v>-5740558</v>
      </c>
      <c r="Z44" s="23">
        <v>-79.856944764397625</v>
      </c>
      <c r="AA44" s="20">
        <v>14377114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916455836</v>
      </c>
      <c r="X47" s="31">
        <f t="shared" si="1"/>
        <v>1222817436</v>
      </c>
      <c r="Y47" s="31">
        <f t="shared" si="1"/>
        <v>-306361600</v>
      </c>
      <c r="Z47" s="32">
        <f>+IF(X47&lt;&gt;0,+(Y47/X47)*100,0)</f>
        <v>-25.053748088688522</v>
      </c>
      <c r="AA47" s="29">
        <f>SUM(AA34:AA46)</f>
        <v>2445634888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-144175999</v>
      </c>
      <c r="X48" s="41">
        <f t="shared" si="2"/>
        <v>-138939114</v>
      </c>
      <c r="Y48" s="41">
        <f t="shared" si="2"/>
        <v>-5236885</v>
      </c>
      <c r="Z48" s="42">
        <f>+IF(X48&lt;&gt;0,+(Y48/X48)*100,0)</f>
        <v>3.7691941809849165</v>
      </c>
      <c r="AA48" s="39">
        <f>+AA32-AA47</f>
        <v>-277878217</v>
      </c>
    </row>
    <row r="49" spans="1:27" ht="25.5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/>
      <c r="P49" s="22"/>
      <c r="Q49" s="22"/>
      <c r="R49" s="22"/>
      <c r="S49" s="22"/>
      <c r="T49" s="22"/>
      <c r="U49" s="22"/>
      <c r="V49" s="22"/>
      <c r="W49" s="22">
        <v>13584089</v>
      </c>
      <c r="X49" s="22">
        <v>34702128</v>
      </c>
      <c r="Y49" s="22">
        <v>-21118039</v>
      </c>
      <c r="Z49" s="23">
        <v>-60.855170034529294</v>
      </c>
      <c r="AA49" s="20">
        <v>69404250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-130591910</v>
      </c>
      <c r="X51" s="50">
        <f t="shared" si="3"/>
        <v>-104236986</v>
      </c>
      <c r="Y51" s="50">
        <f t="shared" si="3"/>
        <v>-26354924</v>
      </c>
      <c r="Z51" s="51">
        <f>+IF(X51&lt;&gt;0,+(Y51/X51)*100,0)</f>
        <v>25.283658911626627</v>
      </c>
      <c r="AA51" s="48">
        <f>SUM(AA48:AA50)</f>
        <v>-208473967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-130591910</v>
      </c>
      <c r="X53" s="56">
        <f t="shared" si="4"/>
        <v>-104236986</v>
      </c>
      <c r="Y53" s="56">
        <f t="shared" si="4"/>
        <v>-26354924</v>
      </c>
      <c r="Z53" s="57">
        <f>+IF(X53&lt;&gt;0,+(Y53/X53)*100,0)</f>
        <v>25.283658911626627</v>
      </c>
      <c r="AA53" s="54">
        <f>+AA51-AA52</f>
        <v>-208473967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-130591910</v>
      </c>
      <c r="X56" s="50">
        <f t="shared" si="5"/>
        <v>-104236986</v>
      </c>
      <c r="Y56" s="50">
        <f t="shared" si="5"/>
        <v>-26354924</v>
      </c>
      <c r="Z56" s="51">
        <f>+IF(X56&lt;&gt;0,+(Y56/X56)*100,0)</f>
        <v>25.283658911626627</v>
      </c>
      <c r="AA56" s="48">
        <f>SUM(AA53:AA55)</f>
        <v>-208473967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-130591910</v>
      </c>
      <c r="X59" s="67">
        <f t="shared" si="6"/>
        <v>-104236986</v>
      </c>
      <c r="Y59" s="67">
        <f t="shared" si="6"/>
        <v>-26354924</v>
      </c>
      <c r="Z59" s="68">
        <f>+IF(X59&lt;&gt;0,+(Y59/X59)*100,0)</f>
        <v>25.283658911626627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/>
      <c r="P6" s="22"/>
      <c r="Q6" s="22"/>
      <c r="R6" s="22"/>
      <c r="S6" s="22"/>
      <c r="T6" s="22"/>
      <c r="U6" s="22"/>
      <c r="V6" s="22"/>
      <c r="W6" s="22">
        <v>402005059</v>
      </c>
      <c r="X6" s="22">
        <v>459658074</v>
      </c>
      <c r="Y6" s="22">
        <v>-57653015</v>
      </c>
      <c r="Z6" s="23">
        <v>-12.542587253672391</v>
      </c>
      <c r="AA6" s="20">
        <v>919316148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/>
      <c r="P13" s="22"/>
      <c r="Q13" s="22"/>
      <c r="R13" s="22"/>
      <c r="S13" s="22"/>
      <c r="T13" s="22"/>
      <c r="U13" s="22"/>
      <c r="V13" s="22"/>
      <c r="W13" s="22">
        <v>1647444</v>
      </c>
      <c r="X13" s="22">
        <v>978222</v>
      </c>
      <c r="Y13" s="22">
        <v>669222</v>
      </c>
      <c r="Z13" s="23">
        <v>68.412078239908737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/>
      <c r="P19" s="22"/>
      <c r="Q19" s="22"/>
      <c r="R19" s="22"/>
      <c r="S19" s="22"/>
      <c r="T19" s="22"/>
      <c r="U19" s="22"/>
      <c r="V19" s="22"/>
      <c r="W19" s="22">
        <v>44125</v>
      </c>
      <c r="X19" s="22">
        <v>49896</v>
      </c>
      <c r="Y19" s="22">
        <v>-5771</v>
      </c>
      <c r="Z19" s="23">
        <v>-11.566057399390733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/>
      <c r="P23" s="22"/>
      <c r="Q23" s="22"/>
      <c r="R23" s="22"/>
      <c r="S23" s="22"/>
      <c r="T23" s="22"/>
      <c r="U23" s="22"/>
      <c r="V23" s="22"/>
      <c r="W23" s="22">
        <v>912266</v>
      </c>
      <c r="X23" s="22">
        <v>709026</v>
      </c>
      <c r="Y23" s="22">
        <v>203240</v>
      </c>
      <c r="Z23" s="23">
        <v>28.664675202319799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/>
      <c r="P25" s="22"/>
      <c r="Q25" s="22"/>
      <c r="R25" s="22"/>
      <c r="S25" s="22"/>
      <c r="T25" s="22"/>
      <c r="U25" s="22"/>
      <c r="V25" s="22"/>
      <c r="W25" s="22">
        <v>12769105</v>
      </c>
      <c r="X25" s="22">
        <v>12119236</v>
      </c>
      <c r="Y25" s="22">
        <v>649869</v>
      </c>
      <c r="Z25" s="23">
        <v>5.3622934647035505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417377999</v>
      </c>
      <c r="X32" s="31">
        <f t="shared" si="0"/>
        <v>473514454</v>
      </c>
      <c r="Y32" s="31">
        <f t="shared" si="0"/>
        <v>-56136455</v>
      </c>
      <c r="Z32" s="32">
        <f>+IF(X32&lt;&gt;0,+(Y32/X32)*100,0)</f>
        <v>-11.855278022833069</v>
      </c>
      <c r="AA32" s="29">
        <f>SUM(AA6:AA31)</f>
        <v>943028908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/>
      <c r="P34" s="22"/>
      <c r="Q34" s="22"/>
      <c r="R34" s="22"/>
      <c r="S34" s="22"/>
      <c r="T34" s="22"/>
      <c r="U34" s="22"/>
      <c r="V34" s="22"/>
      <c r="W34" s="22">
        <v>34881375</v>
      </c>
      <c r="X34" s="22">
        <v>29561844</v>
      </c>
      <c r="Y34" s="22">
        <v>5319531</v>
      </c>
      <c r="Z34" s="23">
        <v>17.994584505621503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/>
      <c r="P36" s="22"/>
      <c r="Q36" s="22"/>
      <c r="R36" s="22"/>
      <c r="S36" s="22"/>
      <c r="T36" s="22"/>
      <c r="U36" s="22"/>
      <c r="V36" s="22"/>
      <c r="W36" s="22">
        <v>350107918</v>
      </c>
      <c r="X36" s="22">
        <v>330224730</v>
      </c>
      <c r="Y36" s="22">
        <v>19883188</v>
      </c>
      <c r="Z36" s="23">
        <v>6.0211081102254216</v>
      </c>
      <c r="AA36" s="20">
        <v>670449464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/>
      <c r="P37" s="22"/>
      <c r="Q37" s="22"/>
      <c r="R37" s="22"/>
      <c r="S37" s="22"/>
      <c r="T37" s="22"/>
      <c r="U37" s="22"/>
      <c r="V37" s="22"/>
      <c r="W37" s="22">
        <v>15456780</v>
      </c>
      <c r="X37" s="22">
        <v>9808424</v>
      </c>
      <c r="Y37" s="22">
        <v>5648356</v>
      </c>
      <c r="Z37" s="23">
        <v>57.586784584353204</v>
      </c>
      <c r="AA37" s="20">
        <v>19616800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/>
      <c r="P39" s="22"/>
      <c r="Q39" s="22"/>
      <c r="R39" s="22"/>
      <c r="S39" s="22"/>
      <c r="T39" s="22"/>
      <c r="U39" s="22"/>
      <c r="V39" s="22"/>
      <c r="W39" s="22">
        <v>24441762</v>
      </c>
      <c r="X39" s="22">
        <v>24446898</v>
      </c>
      <c r="Y39" s="22">
        <v>-5136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/>
      <c r="P40" s="22"/>
      <c r="Q40" s="22"/>
      <c r="R40" s="22"/>
      <c r="S40" s="22"/>
      <c r="T40" s="22"/>
      <c r="U40" s="22"/>
      <c r="V40" s="22"/>
      <c r="W40" s="22">
        <v>1226</v>
      </c>
      <c r="X40" s="22">
        <v>10471902</v>
      </c>
      <c r="Y40" s="22">
        <v>-10470676</v>
      </c>
      <c r="Z40" s="23">
        <v>-99.988292480200826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/>
      <c r="P41" s="22"/>
      <c r="Q41" s="22"/>
      <c r="R41" s="22"/>
      <c r="S41" s="22"/>
      <c r="T41" s="22"/>
      <c r="U41" s="22"/>
      <c r="V41" s="22"/>
      <c r="W41" s="22">
        <v>26629071</v>
      </c>
      <c r="X41" s="22">
        <v>34406866</v>
      </c>
      <c r="Y41" s="22">
        <v>-7777795</v>
      </c>
      <c r="Z41" s="23">
        <v>-22.605357314438347</v>
      </c>
      <c r="AA41" s="20">
        <v>68101776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2147244</v>
      </c>
      <c r="Y43" s="22">
        <v>-2148988</v>
      </c>
      <c r="Z43" s="23">
        <v>-100.0812203922796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/>
      <c r="P44" s="22"/>
      <c r="Q44" s="22"/>
      <c r="R44" s="22"/>
      <c r="S44" s="22"/>
      <c r="T44" s="22"/>
      <c r="U44" s="22"/>
      <c r="V44" s="22"/>
      <c r="W44" s="22">
        <v>12246093</v>
      </c>
      <c r="X44" s="22">
        <v>14674975</v>
      </c>
      <c r="Y44" s="22">
        <v>-2428882</v>
      </c>
      <c r="Z44" s="23">
        <v>-16.551183221777212</v>
      </c>
      <c r="AA44" s="20">
        <v>31622697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463762481</v>
      </c>
      <c r="X47" s="31">
        <f t="shared" si="1"/>
        <v>455742883</v>
      </c>
      <c r="Y47" s="31">
        <f t="shared" si="1"/>
        <v>8019598</v>
      </c>
      <c r="Z47" s="32">
        <f>+IF(X47&lt;&gt;0,+(Y47/X47)*100,0)</f>
        <v>1.7596759706283776</v>
      </c>
      <c r="AA47" s="29">
        <f>SUM(AA34:AA46)</f>
        <v>923046615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-46384482</v>
      </c>
      <c r="X48" s="41">
        <f t="shared" si="2"/>
        <v>17771571</v>
      </c>
      <c r="Y48" s="41">
        <f t="shared" si="2"/>
        <v>-64156053</v>
      </c>
      <c r="Z48" s="42">
        <f>+IF(X48&lt;&gt;0,+(Y48/X48)*100,0)</f>
        <v>-361.00383584546353</v>
      </c>
      <c r="AA48" s="39">
        <f>+AA32-AA47</f>
        <v>19982293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/>
      <c r="P49" s="22"/>
      <c r="Q49" s="22"/>
      <c r="R49" s="22"/>
      <c r="S49" s="22"/>
      <c r="T49" s="22"/>
      <c r="U49" s="22"/>
      <c r="V49" s="22"/>
      <c r="W49" s="22">
        <v>18032766</v>
      </c>
      <c r="X49" s="22">
        <v>14025000</v>
      </c>
      <c r="Y49" s="22">
        <v>4007766</v>
      </c>
      <c r="Z49" s="23">
        <v>28.575871657754011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-28351716</v>
      </c>
      <c r="X51" s="50">
        <f t="shared" si="3"/>
        <v>31796571</v>
      </c>
      <c r="Y51" s="50">
        <f t="shared" si="3"/>
        <v>-60148287</v>
      </c>
      <c r="Z51" s="51">
        <f>+IF(X51&lt;&gt;0,+(Y51/X51)*100,0)</f>
        <v>-189.16595440432869</v>
      </c>
      <c r="AA51" s="48">
        <f>SUM(AA48:AA50)</f>
        <v>48032293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-28351716</v>
      </c>
      <c r="X53" s="56">
        <f t="shared" si="4"/>
        <v>31796571</v>
      </c>
      <c r="Y53" s="56">
        <f t="shared" si="4"/>
        <v>-60148287</v>
      </c>
      <c r="Z53" s="57">
        <f>+IF(X53&lt;&gt;0,+(Y53/X53)*100,0)</f>
        <v>-189.16595440432869</v>
      </c>
      <c r="AA53" s="54">
        <f>+AA51-AA52</f>
        <v>48032293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-28351716</v>
      </c>
      <c r="X56" s="50">
        <f t="shared" si="5"/>
        <v>31796571</v>
      </c>
      <c r="Y56" s="50">
        <f t="shared" si="5"/>
        <v>-60148287</v>
      </c>
      <c r="Z56" s="51">
        <f>+IF(X56&lt;&gt;0,+(Y56/X56)*100,0)</f>
        <v>-189.16595440432869</v>
      </c>
      <c r="AA56" s="48">
        <f>SUM(AA53:AA55)</f>
        <v>48032293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-28351716</v>
      </c>
      <c r="X59" s="67">
        <f t="shared" si="6"/>
        <v>31796571</v>
      </c>
      <c r="Y59" s="67">
        <f t="shared" si="6"/>
        <v>-60148287</v>
      </c>
      <c r="Z59" s="68">
        <f>+IF(X59&lt;&gt;0,+(Y59/X59)*100,0)</f>
        <v>-189.16595440432869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69323705</v>
      </c>
      <c r="D6" s="20"/>
      <c r="E6" s="21">
        <v>88791461</v>
      </c>
      <c r="F6" s="22">
        <v>88791461</v>
      </c>
      <c r="G6" s="22">
        <v>10121607</v>
      </c>
      <c r="H6" s="22">
        <v>4461168</v>
      </c>
      <c r="I6" s="22">
        <v>4100024</v>
      </c>
      <c r="J6" s="22">
        <v>18682799</v>
      </c>
      <c r="K6" s="22">
        <v>4850418</v>
      </c>
      <c r="L6" s="22">
        <v>-4339192</v>
      </c>
      <c r="M6" s="22">
        <v>4367762</v>
      </c>
      <c r="N6" s="22">
        <v>4878988</v>
      </c>
      <c r="O6" s="22"/>
      <c r="P6" s="22"/>
      <c r="Q6" s="22"/>
      <c r="R6" s="22"/>
      <c r="S6" s="22"/>
      <c r="T6" s="22"/>
      <c r="U6" s="22"/>
      <c r="V6" s="22"/>
      <c r="W6" s="22">
        <v>23561787</v>
      </c>
      <c r="X6" s="22">
        <v>44395722</v>
      </c>
      <c r="Y6" s="22">
        <v>-20833935</v>
      </c>
      <c r="Z6" s="23">
        <v>-46.92779858383652</v>
      </c>
      <c r="AA6" s="20">
        <v>88791461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889044</v>
      </c>
      <c r="Y23" s="22">
        <v>-889044</v>
      </c>
      <c r="Z23" s="23">
        <v>-100</v>
      </c>
      <c r="AA23" s="20">
        <v>1778088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69493071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90569549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4850418</v>
      </c>
      <c r="L32" s="31">
        <f t="shared" si="0"/>
        <v>-4339192</v>
      </c>
      <c r="M32" s="31">
        <f t="shared" si="0"/>
        <v>4367762</v>
      </c>
      <c r="N32" s="31">
        <f t="shared" si="0"/>
        <v>4878988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23561787</v>
      </c>
      <c r="X32" s="31">
        <f t="shared" si="0"/>
        <v>45284766</v>
      </c>
      <c r="Y32" s="31">
        <f t="shared" si="0"/>
        <v>-21722979</v>
      </c>
      <c r="Z32" s="32">
        <f>+IF(X32&lt;&gt;0,+(Y32/X32)*100,0)</f>
        <v>-47.969727832975884</v>
      </c>
      <c r="AA32" s="29">
        <f>SUM(AA6:AA31)</f>
        <v>90569549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3909323</v>
      </c>
      <c r="D34" s="20"/>
      <c r="E34" s="21">
        <v>5428267</v>
      </c>
      <c r="F34" s="22">
        <v>5428267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>
        <v>1691756</v>
      </c>
      <c r="N34" s="22">
        <v>1691756</v>
      </c>
      <c r="O34" s="22"/>
      <c r="P34" s="22"/>
      <c r="Q34" s="22"/>
      <c r="R34" s="22"/>
      <c r="S34" s="22"/>
      <c r="T34" s="22"/>
      <c r="U34" s="22"/>
      <c r="V34" s="22"/>
      <c r="W34" s="22">
        <v>2529312</v>
      </c>
      <c r="X34" s="22">
        <v>2714142</v>
      </c>
      <c r="Y34" s="22">
        <v>-184830</v>
      </c>
      <c r="Z34" s="23">
        <v>-6.8098868813790876</v>
      </c>
      <c r="AA34" s="20">
        <v>5428267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94146688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>
        <v>6078193</v>
      </c>
      <c r="L36" s="22">
        <v>5493305</v>
      </c>
      <c r="M36" s="22">
        <v>5839725</v>
      </c>
      <c r="N36" s="22">
        <v>17411223</v>
      </c>
      <c r="O36" s="22"/>
      <c r="P36" s="22"/>
      <c r="Q36" s="22"/>
      <c r="R36" s="22"/>
      <c r="S36" s="22"/>
      <c r="T36" s="22"/>
      <c r="U36" s="22"/>
      <c r="V36" s="22"/>
      <c r="W36" s="22">
        <v>42817907</v>
      </c>
      <c r="X36" s="22">
        <v>47073342</v>
      </c>
      <c r="Y36" s="22">
        <v>-4255435</v>
      </c>
      <c r="Z36" s="23">
        <v>-9.0400103735995643</v>
      </c>
      <c r="AA36" s="20">
        <v>94146688</v>
      </c>
    </row>
    <row r="37" spans="1:27" ht="13.5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4871300</v>
      </c>
      <c r="G37" s="22"/>
      <c r="H37" s="22"/>
      <c r="I37" s="22">
        <v>411</v>
      </c>
      <c r="J37" s="22">
        <v>411</v>
      </c>
      <c r="K37" s="22">
        <v>258029</v>
      </c>
      <c r="L37" s="22">
        <v>274803</v>
      </c>
      <c r="M37" s="22">
        <v>655</v>
      </c>
      <c r="N37" s="22">
        <v>533487</v>
      </c>
      <c r="O37" s="22"/>
      <c r="P37" s="22"/>
      <c r="Q37" s="22"/>
      <c r="R37" s="22"/>
      <c r="S37" s="22"/>
      <c r="T37" s="22"/>
      <c r="U37" s="22"/>
      <c r="V37" s="22"/>
      <c r="W37" s="22">
        <v>533898</v>
      </c>
      <c r="X37" s="22">
        <v>2435652</v>
      </c>
      <c r="Y37" s="22">
        <v>-1901754</v>
      </c>
      <c r="Z37" s="23">
        <v>-78.079873479462577</v>
      </c>
      <c r="AA37" s="20">
        <v>4871300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8134026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3476195</v>
      </c>
      <c r="D41" s="20"/>
      <c r="E41" s="21"/>
      <c r="F41" s="22"/>
      <c r="G41" s="22"/>
      <c r="H41" s="22"/>
      <c r="I41" s="22"/>
      <c r="J41" s="22"/>
      <c r="K41" s="22"/>
      <c r="L41" s="22">
        <v>23826</v>
      </c>
      <c r="M41" s="22"/>
      <c r="N41" s="22">
        <v>23826</v>
      </c>
      <c r="O41" s="22"/>
      <c r="P41" s="22"/>
      <c r="Q41" s="22"/>
      <c r="R41" s="22"/>
      <c r="S41" s="22"/>
      <c r="T41" s="22"/>
      <c r="U41" s="22"/>
      <c r="V41" s="22"/>
      <c r="W41" s="22">
        <v>23826</v>
      </c>
      <c r="X41" s="22"/>
      <c r="Y41" s="22">
        <v>23826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1590026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>
        <v>14401</v>
      </c>
      <c r="N44" s="22">
        <v>14401</v>
      </c>
      <c r="O44" s="22"/>
      <c r="P44" s="22"/>
      <c r="Q44" s="22"/>
      <c r="R44" s="22"/>
      <c r="S44" s="22"/>
      <c r="T44" s="22"/>
      <c r="U44" s="22"/>
      <c r="V44" s="22"/>
      <c r="W44" s="22">
        <v>21497</v>
      </c>
      <c r="X44" s="22">
        <v>795012</v>
      </c>
      <c r="Y44" s="22">
        <v>-773515</v>
      </c>
      <c r="Z44" s="23">
        <v>-97.29601565762529</v>
      </c>
      <c r="AA44" s="20">
        <v>1590026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85499215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106036281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6336222</v>
      </c>
      <c r="L47" s="31">
        <f t="shared" si="1"/>
        <v>5791934</v>
      </c>
      <c r="M47" s="31">
        <f t="shared" si="1"/>
        <v>7546537</v>
      </c>
      <c r="N47" s="31">
        <f t="shared" si="1"/>
        <v>19674693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45926440</v>
      </c>
      <c r="X47" s="31">
        <f t="shared" si="1"/>
        <v>53018148</v>
      </c>
      <c r="Y47" s="31">
        <f t="shared" si="1"/>
        <v>-7091708</v>
      </c>
      <c r="Z47" s="32">
        <f>+IF(X47&lt;&gt;0,+(Y47/X47)*100,0)</f>
        <v>-13.376000987435472</v>
      </c>
      <c r="AA47" s="29">
        <f>SUM(AA34:AA46)</f>
        <v>106036281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-16006144</v>
      </c>
      <c r="D48" s="39">
        <f t="shared" si="2"/>
        <v>0</v>
      </c>
      <c r="E48" s="40">
        <f t="shared" si="2"/>
        <v>-15466732</v>
      </c>
      <c r="F48" s="41">
        <f t="shared" si="2"/>
        <v>-15466732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-1485804</v>
      </c>
      <c r="L48" s="41">
        <f t="shared" si="2"/>
        <v>-10131126</v>
      </c>
      <c r="M48" s="41">
        <f t="shared" si="2"/>
        <v>-3178775</v>
      </c>
      <c r="N48" s="41">
        <f t="shared" si="2"/>
        <v>-14795705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-22364653</v>
      </c>
      <c r="X48" s="41">
        <f t="shared" si="2"/>
        <v>-7733382</v>
      </c>
      <c r="Y48" s="41">
        <f t="shared" si="2"/>
        <v>-14631271</v>
      </c>
      <c r="Z48" s="42">
        <f>+IF(X48&lt;&gt;0,+(Y48/X48)*100,0)</f>
        <v>189.19627919582919</v>
      </c>
      <c r="AA48" s="39">
        <f>+AA32-AA47</f>
        <v>-15466732</v>
      </c>
    </row>
    <row r="49" spans="1:27" ht="25.5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>
        <v>86250</v>
      </c>
      <c r="N49" s="22">
        <v>86250</v>
      </c>
      <c r="O49" s="22"/>
      <c r="P49" s="22"/>
      <c r="Q49" s="22"/>
      <c r="R49" s="22"/>
      <c r="S49" s="22"/>
      <c r="T49" s="22"/>
      <c r="U49" s="22"/>
      <c r="V49" s="22"/>
      <c r="W49" s="22">
        <v>86250</v>
      </c>
      <c r="X49" s="22">
        <v>417498</v>
      </c>
      <c r="Y49" s="22">
        <v>-331248</v>
      </c>
      <c r="Z49" s="23">
        <v>-79.341218401046234</v>
      </c>
      <c r="AA49" s="20">
        <v>835000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-2006144</v>
      </c>
      <c r="D51" s="48">
        <f t="shared" si="3"/>
        <v>0</v>
      </c>
      <c r="E51" s="49">
        <f t="shared" si="3"/>
        <v>-14631732</v>
      </c>
      <c r="F51" s="50">
        <f t="shared" si="3"/>
        <v>-14631732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-1485804</v>
      </c>
      <c r="L51" s="50">
        <f t="shared" si="3"/>
        <v>-10131126</v>
      </c>
      <c r="M51" s="50">
        <f t="shared" si="3"/>
        <v>-3092525</v>
      </c>
      <c r="N51" s="50">
        <f t="shared" si="3"/>
        <v>-14709455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-22278403</v>
      </c>
      <c r="X51" s="50">
        <f t="shared" si="3"/>
        <v>-7315884</v>
      </c>
      <c r="Y51" s="50">
        <f t="shared" si="3"/>
        <v>-14962519</v>
      </c>
      <c r="Z51" s="51">
        <f>+IF(X51&lt;&gt;0,+(Y51/X51)*100,0)</f>
        <v>204.52099841932977</v>
      </c>
      <c r="AA51" s="48">
        <f>SUM(AA48:AA50)</f>
        <v>-14631732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-2006144</v>
      </c>
      <c r="D53" s="54">
        <f>+D51-D52</f>
        <v>0</v>
      </c>
      <c r="E53" s="55">
        <f t="shared" si="4"/>
        <v>-14631732</v>
      </c>
      <c r="F53" s="56">
        <f t="shared" si="4"/>
        <v>-14631732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-1485804</v>
      </c>
      <c r="L53" s="56">
        <f t="shared" si="4"/>
        <v>-10131126</v>
      </c>
      <c r="M53" s="56">
        <f t="shared" si="4"/>
        <v>-3092525</v>
      </c>
      <c r="N53" s="56">
        <f t="shared" si="4"/>
        <v>-14709455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-22278403</v>
      </c>
      <c r="X53" s="56">
        <f t="shared" si="4"/>
        <v>-7315884</v>
      </c>
      <c r="Y53" s="56">
        <f t="shared" si="4"/>
        <v>-14962519</v>
      </c>
      <c r="Z53" s="57">
        <f>+IF(X53&lt;&gt;0,+(Y53/X53)*100,0)</f>
        <v>204.52099841932977</v>
      </c>
      <c r="AA53" s="54">
        <f>+AA51-AA52</f>
        <v>-14631732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-2006144</v>
      </c>
      <c r="D56" s="48">
        <f>SUM(D53:D55)</f>
        <v>0</v>
      </c>
      <c r="E56" s="49">
        <f t="shared" si="5"/>
        <v>-14631732</v>
      </c>
      <c r="F56" s="50">
        <f t="shared" si="5"/>
        <v>-14631732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-1485804</v>
      </c>
      <c r="L56" s="50">
        <f t="shared" si="5"/>
        <v>-10131126</v>
      </c>
      <c r="M56" s="50">
        <f t="shared" si="5"/>
        <v>-3092525</v>
      </c>
      <c r="N56" s="50">
        <f t="shared" si="5"/>
        <v>-14709455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-22278403</v>
      </c>
      <c r="X56" s="50">
        <f t="shared" si="5"/>
        <v>-7315884</v>
      </c>
      <c r="Y56" s="50">
        <f t="shared" si="5"/>
        <v>-14962519</v>
      </c>
      <c r="Z56" s="51">
        <f>+IF(X56&lt;&gt;0,+(Y56/X56)*100,0)</f>
        <v>204.52099841932977</v>
      </c>
      <c r="AA56" s="48">
        <f>SUM(AA53:AA55)</f>
        <v>-14631732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-2006144</v>
      </c>
      <c r="D59" s="65">
        <f>SUM(D56:D58)</f>
        <v>0</v>
      </c>
      <c r="E59" s="66">
        <f t="shared" si="6"/>
        <v>-14631732</v>
      </c>
      <c r="F59" s="67">
        <f t="shared" si="6"/>
        <v>-14631732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-1485804</v>
      </c>
      <c r="L59" s="67">
        <f t="shared" si="6"/>
        <v>-10131126</v>
      </c>
      <c r="M59" s="67">
        <f t="shared" si="6"/>
        <v>-3092525</v>
      </c>
      <c r="N59" s="67">
        <f t="shared" si="6"/>
        <v>-14709455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-22278403</v>
      </c>
      <c r="X59" s="67">
        <f t="shared" si="6"/>
        <v>-7315884</v>
      </c>
      <c r="Y59" s="67">
        <f t="shared" si="6"/>
        <v>-14962519</v>
      </c>
      <c r="Z59" s="68">
        <f>+IF(X59&lt;&gt;0,+(Y59/X59)*100,0)</f>
        <v>204.52099841932977</v>
      </c>
      <c r="AA59" s="65">
        <f>SUM(AA56:AA58)</f>
        <v>-14631732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>
        <v>3144553</v>
      </c>
      <c r="N25" s="22">
        <v>3144553</v>
      </c>
      <c r="O25" s="22"/>
      <c r="P25" s="22"/>
      <c r="Q25" s="22"/>
      <c r="R25" s="22"/>
      <c r="S25" s="22"/>
      <c r="T25" s="22"/>
      <c r="U25" s="22"/>
      <c r="V25" s="22"/>
      <c r="W25" s="22">
        <v>3144553</v>
      </c>
      <c r="X25" s="22">
        <v>2500002</v>
      </c>
      <c r="Y25" s="22">
        <v>644551</v>
      </c>
      <c r="Z25" s="23">
        <v>25.7820193743845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3144553</v>
      </c>
      <c r="N32" s="31">
        <f t="shared" si="0"/>
        <v>3144553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3144553</v>
      </c>
      <c r="X32" s="31">
        <f t="shared" si="0"/>
        <v>2500002</v>
      </c>
      <c r="Y32" s="31">
        <f t="shared" si="0"/>
        <v>644551</v>
      </c>
      <c r="Z32" s="32">
        <f>+IF(X32&lt;&gt;0,+(Y32/X32)*100,0)</f>
        <v>25.7820193743845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>
        <v>240915</v>
      </c>
      <c r="L34" s="22">
        <v>191406</v>
      </c>
      <c r="M34" s="22">
        <v>305665</v>
      </c>
      <c r="N34" s="22">
        <v>737986</v>
      </c>
      <c r="O34" s="22"/>
      <c r="P34" s="22"/>
      <c r="Q34" s="22"/>
      <c r="R34" s="22"/>
      <c r="S34" s="22"/>
      <c r="T34" s="22"/>
      <c r="U34" s="22"/>
      <c r="V34" s="22"/>
      <c r="W34" s="22">
        <v>1493430</v>
      </c>
      <c r="X34" s="22">
        <v>1628250</v>
      </c>
      <c r="Y34" s="22">
        <v>-134820</v>
      </c>
      <c r="Z34" s="23">
        <v>-8.2800552740672497</v>
      </c>
      <c r="AA34" s="20">
        <v>3256482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>
        <v>695591</v>
      </c>
      <c r="L37" s="22">
        <v>432854</v>
      </c>
      <c r="M37" s="22">
        <v>221185</v>
      </c>
      <c r="N37" s="22">
        <v>1349630</v>
      </c>
      <c r="O37" s="22"/>
      <c r="P37" s="22"/>
      <c r="Q37" s="22"/>
      <c r="R37" s="22"/>
      <c r="S37" s="22"/>
      <c r="T37" s="22"/>
      <c r="U37" s="22"/>
      <c r="V37" s="22"/>
      <c r="W37" s="22">
        <v>1349630</v>
      </c>
      <c r="X37" s="22">
        <v>750000</v>
      </c>
      <c r="Y37" s="22">
        <v>599630</v>
      </c>
      <c r="Z37" s="23">
        <v>79.950666666666663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15649629</v>
      </c>
      <c r="D41" s="20"/>
      <c r="E41" s="21">
        <v>5000000</v>
      </c>
      <c r="F41" s="22">
        <v>5000000</v>
      </c>
      <c r="G41" s="22"/>
      <c r="H41" s="22"/>
      <c r="I41" s="22"/>
      <c r="J41" s="22"/>
      <c r="K41" s="22"/>
      <c r="L41" s="22">
        <v>1369116</v>
      </c>
      <c r="M41" s="22">
        <v>1365278</v>
      </c>
      <c r="N41" s="22">
        <v>2734394</v>
      </c>
      <c r="O41" s="22"/>
      <c r="P41" s="22"/>
      <c r="Q41" s="22"/>
      <c r="R41" s="22"/>
      <c r="S41" s="22"/>
      <c r="T41" s="22"/>
      <c r="U41" s="22"/>
      <c r="V41" s="22"/>
      <c r="W41" s="22">
        <v>2734394</v>
      </c>
      <c r="X41" s="22">
        <v>2500002</v>
      </c>
      <c r="Y41" s="22">
        <v>234392</v>
      </c>
      <c r="Z41" s="23">
        <v>9.3756724994620004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20010271</v>
      </c>
      <c r="G44" s="22">
        <v>1991</v>
      </c>
      <c r="H44" s="22">
        <v>3196245</v>
      </c>
      <c r="I44" s="22">
        <v>2204001</v>
      </c>
      <c r="J44" s="22">
        <v>5402237</v>
      </c>
      <c r="K44" s="22">
        <v>2107143</v>
      </c>
      <c r="L44" s="22">
        <v>1287842</v>
      </c>
      <c r="M44" s="22">
        <v>2315390</v>
      </c>
      <c r="N44" s="22">
        <v>5710375</v>
      </c>
      <c r="O44" s="22"/>
      <c r="P44" s="22"/>
      <c r="Q44" s="22"/>
      <c r="R44" s="22"/>
      <c r="S44" s="22"/>
      <c r="T44" s="22"/>
      <c r="U44" s="22"/>
      <c r="V44" s="22"/>
      <c r="W44" s="22">
        <v>11112612</v>
      </c>
      <c r="X44" s="22">
        <v>10005138</v>
      </c>
      <c r="Y44" s="22">
        <v>1107474</v>
      </c>
      <c r="Z44" s="23">
        <v>11.069052720712099</v>
      </c>
      <c r="AA44" s="20">
        <v>20010271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41160763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29766753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3043649</v>
      </c>
      <c r="L47" s="31">
        <f t="shared" si="1"/>
        <v>3281218</v>
      </c>
      <c r="M47" s="31">
        <f t="shared" si="1"/>
        <v>4207518</v>
      </c>
      <c r="N47" s="31">
        <f t="shared" si="1"/>
        <v>10532385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16690066</v>
      </c>
      <c r="X47" s="31">
        <f t="shared" si="1"/>
        <v>14883390</v>
      </c>
      <c r="Y47" s="31">
        <f t="shared" si="1"/>
        <v>1806676</v>
      </c>
      <c r="Z47" s="32">
        <f>+IF(X47&lt;&gt;0,+(Y47/X47)*100,0)</f>
        <v>12.138874275282713</v>
      </c>
      <c r="AA47" s="29">
        <f>SUM(AA34:AA46)</f>
        <v>29766753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-35160763</v>
      </c>
      <c r="D48" s="39">
        <f t="shared" si="2"/>
        <v>0</v>
      </c>
      <c r="E48" s="40">
        <f t="shared" si="2"/>
        <v>-24766753</v>
      </c>
      <c r="F48" s="41">
        <f t="shared" si="2"/>
        <v>-24766753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-3043649</v>
      </c>
      <c r="L48" s="41">
        <f t="shared" si="2"/>
        <v>-3281218</v>
      </c>
      <c r="M48" s="41">
        <f t="shared" si="2"/>
        <v>-1062965</v>
      </c>
      <c r="N48" s="41">
        <f t="shared" si="2"/>
        <v>-7387832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-13545513</v>
      </c>
      <c r="X48" s="41">
        <f t="shared" si="2"/>
        <v>-12383388</v>
      </c>
      <c r="Y48" s="41">
        <f t="shared" si="2"/>
        <v>-1162125</v>
      </c>
      <c r="Z48" s="42">
        <f>+IF(X48&lt;&gt;0,+(Y48/X48)*100,0)</f>
        <v>9.38454807359666</v>
      </c>
      <c r="AA48" s="39">
        <f>+AA32-AA47</f>
        <v>-24766753</v>
      </c>
    </row>
    <row r="49" spans="1:27" ht="25.5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>
        <v>25200000</v>
      </c>
      <c r="G49" s="22"/>
      <c r="H49" s="22"/>
      <c r="I49" s="22">
        <v>6623904</v>
      </c>
      <c r="J49" s="22">
        <v>6623904</v>
      </c>
      <c r="K49" s="22">
        <v>1081482</v>
      </c>
      <c r="L49" s="22"/>
      <c r="M49" s="22">
        <v>7224714</v>
      </c>
      <c r="N49" s="22">
        <v>8306196</v>
      </c>
      <c r="O49" s="22"/>
      <c r="P49" s="22"/>
      <c r="Q49" s="22"/>
      <c r="R49" s="22"/>
      <c r="S49" s="22"/>
      <c r="T49" s="22"/>
      <c r="U49" s="22"/>
      <c r="V49" s="22"/>
      <c r="W49" s="22">
        <v>14930100</v>
      </c>
      <c r="X49" s="22">
        <v>12600000</v>
      </c>
      <c r="Y49" s="22">
        <v>2330100</v>
      </c>
      <c r="Z49" s="23">
        <v>18.492857142857144</v>
      </c>
      <c r="AA49" s="20">
        <v>25200000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-23160763</v>
      </c>
      <c r="D51" s="48">
        <f t="shared" si="3"/>
        <v>0</v>
      </c>
      <c r="E51" s="49">
        <f t="shared" si="3"/>
        <v>433247</v>
      </c>
      <c r="F51" s="50">
        <f t="shared" si="3"/>
        <v>433247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-1962167</v>
      </c>
      <c r="L51" s="50">
        <f t="shared" si="3"/>
        <v>-3281218</v>
      </c>
      <c r="M51" s="50">
        <f t="shared" si="3"/>
        <v>6161749</v>
      </c>
      <c r="N51" s="50">
        <f t="shared" si="3"/>
        <v>918364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1384587</v>
      </c>
      <c r="X51" s="50">
        <f t="shared" si="3"/>
        <v>216612</v>
      </c>
      <c r="Y51" s="50">
        <f t="shared" si="3"/>
        <v>1167975</v>
      </c>
      <c r="Z51" s="51">
        <f>+IF(X51&lt;&gt;0,+(Y51/X51)*100,0)</f>
        <v>539.20142928369626</v>
      </c>
      <c r="AA51" s="48">
        <f>SUM(AA48:AA50)</f>
        <v>433247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-23160763</v>
      </c>
      <c r="D53" s="54">
        <f>+D51-D52</f>
        <v>0</v>
      </c>
      <c r="E53" s="55">
        <f t="shared" si="4"/>
        <v>433247</v>
      </c>
      <c r="F53" s="56">
        <f t="shared" si="4"/>
        <v>433247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-1962167</v>
      </c>
      <c r="L53" s="56">
        <f t="shared" si="4"/>
        <v>-3281218</v>
      </c>
      <c r="M53" s="56">
        <f t="shared" si="4"/>
        <v>6161749</v>
      </c>
      <c r="N53" s="56">
        <f t="shared" si="4"/>
        <v>918364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1384587</v>
      </c>
      <c r="X53" s="56">
        <f t="shared" si="4"/>
        <v>216612</v>
      </c>
      <c r="Y53" s="56">
        <f t="shared" si="4"/>
        <v>1167975</v>
      </c>
      <c r="Z53" s="57">
        <f>+IF(X53&lt;&gt;0,+(Y53/X53)*100,0)</f>
        <v>539.20142928369626</v>
      </c>
      <c r="AA53" s="54">
        <f>+AA51-AA52</f>
        <v>433247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-23160763</v>
      </c>
      <c r="D56" s="48">
        <f>SUM(D53:D55)</f>
        <v>0</v>
      </c>
      <c r="E56" s="49">
        <f t="shared" si="5"/>
        <v>433247</v>
      </c>
      <c r="F56" s="50">
        <f t="shared" si="5"/>
        <v>433247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-1962167</v>
      </c>
      <c r="L56" s="50">
        <f t="shared" si="5"/>
        <v>-3281218</v>
      </c>
      <c r="M56" s="50">
        <f t="shared" si="5"/>
        <v>6161749</v>
      </c>
      <c r="N56" s="50">
        <f t="shared" si="5"/>
        <v>918364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1384587</v>
      </c>
      <c r="X56" s="50">
        <f t="shared" si="5"/>
        <v>216612</v>
      </c>
      <c r="Y56" s="50">
        <f t="shared" si="5"/>
        <v>1167975</v>
      </c>
      <c r="Z56" s="51">
        <f>+IF(X56&lt;&gt;0,+(Y56/X56)*100,0)</f>
        <v>539.20142928369626</v>
      </c>
      <c r="AA56" s="48">
        <f>SUM(AA53:AA55)</f>
        <v>433247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-23160763</v>
      </c>
      <c r="D59" s="65">
        <f>SUM(D56:D58)</f>
        <v>0</v>
      </c>
      <c r="E59" s="66">
        <f t="shared" si="6"/>
        <v>433247</v>
      </c>
      <c r="F59" s="67">
        <f t="shared" si="6"/>
        <v>433247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-1962167</v>
      </c>
      <c r="L59" s="67">
        <f t="shared" si="6"/>
        <v>-3281218</v>
      </c>
      <c r="M59" s="67">
        <f t="shared" si="6"/>
        <v>6161749</v>
      </c>
      <c r="N59" s="67">
        <f t="shared" si="6"/>
        <v>918364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1384587</v>
      </c>
      <c r="X59" s="67">
        <f t="shared" si="6"/>
        <v>216612</v>
      </c>
      <c r="Y59" s="67">
        <f t="shared" si="6"/>
        <v>1167975</v>
      </c>
      <c r="Z59" s="68">
        <f>+IF(X59&lt;&gt;0,+(Y59/X59)*100,0)</f>
        <v>539.20142928369626</v>
      </c>
      <c r="AA59" s="65">
        <f>SUM(AA56:AA58)</f>
        <v>433247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3993287</v>
      </c>
      <c r="G34" s="22">
        <v>459619</v>
      </c>
      <c r="H34" s="22">
        <v>154427</v>
      </c>
      <c r="I34" s="22">
        <v>222186</v>
      </c>
      <c r="J34" s="22">
        <v>836232</v>
      </c>
      <c r="K34" s="22">
        <v>251713</v>
      </c>
      <c r="L34" s="22">
        <v>245362</v>
      </c>
      <c r="M34" s="22"/>
      <c r="N34" s="22">
        <v>497075</v>
      </c>
      <c r="O34" s="22"/>
      <c r="P34" s="22"/>
      <c r="Q34" s="22"/>
      <c r="R34" s="22"/>
      <c r="S34" s="22"/>
      <c r="T34" s="22"/>
      <c r="U34" s="22"/>
      <c r="V34" s="22"/>
      <c r="W34" s="22">
        <v>1333307</v>
      </c>
      <c r="X34" s="22">
        <v>1996643</v>
      </c>
      <c r="Y34" s="22">
        <v>-663336</v>
      </c>
      <c r="Z34" s="23">
        <v>-33.222564073797869</v>
      </c>
      <c r="AA34" s="20">
        <v>3993287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1100000</v>
      </c>
      <c r="G37" s="22"/>
      <c r="H37" s="22">
        <v>48884</v>
      </c>
      <c r="I37" s="22">
        <v>852124</v>
      </c>
      <c r="J37" s="22">
        <v>901008</v>
      </c>
      <c r="K37" s="22">
        <v>10035</v>
      </c>
      <c r="L37" s="22">
        <v>186636</v>
      </c>
      <c r="M37" s="22"/>
      <c r="N37" s="22">
        <v>196671</v>
      </c>
      <c r="O37" s="22"/>
      <c r="P37" s="22"/>
      <c r="Q37" s="22"/>
      <c r="R37" s="22"/>
      <c r="S37" s="22"/>
      <c r="T37" s="22"/>
      <c r="U37" s="22"/>
      <c r="V37" s="22"/>
      <c r="W37" s="22">
        <v>1097679</v>
      </c>
      <c r="X37" s="22">
        <v>550000</v>
      </c>
      <c r="Y37" s="22">
        <v>547679</v>
      </c>
      <c r="Z37" s="23">
        <v>99.578000000000003</v>
      </c>
      <c r="AA37" s="20">
        <v>1100000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12000000</v>
      </c>
      <c r="G41" s="22">
        <v>1222933</v>
      </c>
      <c r="H41" s="22"/>
      <c r="I41" s="22">
        <v>4566480</v>
      </c>
      <c r="J41" s="22">
        <v>5789413</v>
      </c>
      <c r="K41" s="22">
        <v>1174086</v>
      </c>
      <c r="L41" s="22">
        <v>525735</v>
      </c>
      <c r="M41" s="22">
        <v>8161781</v>
      </c>
      <c r="N41" s="22">
        <v>9861602</v>
      </c>
      <c r="O41" s="22"/>
      <c r="P41" s="22"/>
      <c r="Q41" s="22"/>
      <c r="R41" s="22"/>
      <c r="S41" s="22"/>
      <c r="T41" s="22"/>
      <c r="U41" s="22"/>
      <c r="V41" s="22"/>
      <c r="W41" s="22">
        <v>15651015</v>
      </c>
      <c r="X41" s="22">
        <v>5999996</v>
      </c>
      <c r="Y41" s="22">
        <v>9651019</v>
      </c>
      <c r="Z41" s="23">
        <v>160.85042390028258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28500000</v>
      </c>
      <c r="G44" s="22">
        <v>333927</v>
      </c>
      <c r="H44" s="22">
        <v>6091654</v>
      </c>
      <c r="I44" s="22">
        <v>3054128</v>
      </c>
      <c r="J44" s="22">
        <v>9479709</v>
      </c>
      <c r="K44" s="22">
        <v>3628340</v>
      </c>
      <c r="L44" s="22">
        <v>1133331</v>
      </c>
      <c r="M44" s="22">
        <v>2944546</v>
      </c>
      <c r="N44" s="22">
        <v>7706217</v>
      </c>
      <c r="O44" s="22"/>
      <c r="P44" s="22"/>
      <c r="Q44" s="22"/>
      <c r="R44" s="22"/>
      <c r="S44" s="22"/>
      <c r="T44" s="22"/>
      <c r="U44" s="22"/>
      <c r="V44" s="22"/>
      <c r="W44" s="22">
        <v>17185926</v>
      </c>
      <c r="X44" s="22">
        <v>14250000</v>
      </c>
      <c r="Y44" s="22">
        <v>2935926</v>
      </c>
      <c r="Z44" s="23">
        <v>20.602989473684211</v>
      </c>
      <c r="AA44" s="20">
        <v>28500000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45593287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5064174</v>
      </c>
      <c r="L47" s="31">
        <f t="shared" si="1"/>
        <v>2091064</v>
      </c>
      <c r="M47" s="31">
        <f t="shared" si="1"/>
        <v>11106327</v>
      </c>
      <c r="N47" s="31">
        <f t="shared" si="1"/>
        <v>18261565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35267927</v>
      </c>
      <c r="X47" s="31">
        <f t="shared" si="1"/>
        <v>22796639</v>
      </c>
      <c r="Y47" s="31">
        <f t="shared" si="1"/>
        <v>12471288</v>
      </c>
      <c r="Z47" s="32">
        <f>+IF(X47&lt;&gt;0,+(Y47/X47)*100,0)</f>
        <v>54.706696017776999</v>
      </c>
      <c r="AA47" s="29">
        <f>SUM(AA34:AA46)</f>
        <v>45593287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-45593287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-5064174</v>
      </c>
      <c r="L48" s="41">
        <f t="shared" si="2"/>
        <v>-2091064</v>
      </c>
      <c r="M48" s="41">
        <f t="shared" si="2"/>
        <v>-11106327</v>
      </c>
      <c r="N48" s="41">
        <f t="shared" si="2"/>
        <v>-18261565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-35267927</v>
      </c>
      <c r="X48" s="41">
        <f t="shared" si="2"/>
        <v>-22796639</v>
      </c>
      <c r="Y48" s="41">
        <f t="shared" si="2"/>
        <v>-12471288</v>
      </c>
      <c r="Z48" s="42">
        <f>+IF(X48&lt;&gt;0,+(Y48/X48)*100,0)</f>
        <v>54.706696017776999</v>
      </c>
      <c r="AA48" s="39">
        <f>+AA32-AA47</f>
        <v>-45593287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6880000</v>
      </c>
      <c r="Y49" s="22">
        <v>-6880000</v>
      </c>
      <c r="Z49" s="23">
        <v>-100</v>
      </c>
      <c r="AA49" s="20">
        <v>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-38713287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-5064174</v>
      </c>
      <c r="L51" s="50">
        <f t="shared" si="3"/>
        <v>-2091064</v>
      </c>
      <c r="M51" s="50">
        <f t="shared" si="3"/>
        <v>-11106327</v>
      </c>
      <c r="N51" s="50">
        <f t="shared" si="3"/>
        <v>-18261565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-35267927</v>
      </c>
      <c r="X51" s="50">
        <f t="shared" si="3"/>
        <v>-15916639</v>
      </c>
      <c r="Y51" s="50">
        <f t="shared" si="3"/>
        <v>-19351288</v>
      </c>
      <c r="Z51" s="51">
        <f>+IF(X51&lt;&gt;0,+(Y51/X51)*100,0)</f>
        <v>121.57898410587813</v>
      </c>
      <c r="AA51" s="48">
        <f>SUM(AA48:AA50)</f>
        <v>-38713287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-38713287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-5064174</v>
      </c>
      <c r="L53" s="56">
        <f t="shared" si="4"/>
        <v>-2091064</v>
      </c>
      <c r="M53" s="56">
        <f t="shared" si="4"/>
        <v>-11106327</v>
      </c>
      <c r="N53" s="56">
        <f t="shared" si="4"/>
        <v>-18261565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-35267927</v>
      </c>
      <c r="X53" s="56">
        <f t="shared" si="4"/>
        <v>-15916639</v>
      </c>
      <c r="Y53" s="56">
        <f t="shared" si="4"/>
        <v>-19351288</v>
      </c>
      <c r="Z53" s="57">
        <f>+IF(X53&lt;&gt;0,+(Y53/X53)*100,0)</f>
        <v>121.57898410587813</v>
      </c>
      <c r="AA53" s="54">
        <f>+AA51-AA52</f>
        <v>-38713287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-38713287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-5064174</v>
      </c>
      <c r="L56" s="50">
        <f t="shared" si="5"/>
        <v>-2091064</v>
      </c>
      <c r="M56" s="50">
        <f t="shared" si="5"/>
        <v>-11106327</v>
      </c>
      <c r="N56" s="50">
        <f t="shared" si="5"/>
        <v>-18261565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-35267927</v>
      </c>
      <c r="X56" s="50">
        <f t="shared" si="5"/>
        <v>-15916639</v>
      </c>
      <c r="Y56" s="50">
        <f t="shared" si="5"/>
        <v>-19351288</v>
      </c>
      <c r="Z56" s="51">
        <f>+IF(X56&lt;&gt;0,+(Y56/X56)*100,0)</f>
        <v>121.57898410587813</v>
      </c>
      <c r="AA56" s="48">
        <f>SUM(AA53:AA55)</f>
        <v>-38713287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-38713287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-5064174</v>
      </c>
      <c r="L59" s="67">
        <f t="shared" si="6"/>
        <v>-2091064</v>
      </c>
      <c r="M59" s="67">
        <f t="shared" si="6"/>
        <v>-11106327</v>
      </c>
      <c r="N59" s="67">
        <f t="shared" si="6"/>
        <v>-18261565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-35267927</v>
      </c>
      <c r="X59" s="67">
        <f t="shared" si="6"/>
        <v>-15916639</v>
      </c>
      <c r="Y59" s="67">
        <f t="shared" si="6"/>
        <v>-19351288</v>
      </c>
      <c r="Z59" s="68">
        <f>+IF(X59&lt;&gt;0,+(Y59/X59)*100,0)</f>
        <v>121.57898410587813</v>
      </c>
      <c r="AA59" s="65">
        <f>SUM(AA56:AA58)</f>
        <v>-38713287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163063393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>
        <v>17029345</v>
      </c>
      <c r="L6" s="22">
        <v>17349528</v>
      </c>
      <c r="M6" s="22">
        <v>15593009</v>
      </c>
      <c r="N6" s="22">
        <v>49971882</v>
      </c>
      <c r="O6" s="22"/>
      <c r="P6" s="22"/>
      <c r="Q6" s="22"/>
      <c r="R6" s="22"/>
      <c r="S6" s="22"/>
      <c r="T6" s="22"/>
      <c r="U6" s="22"/>
      <c r="V6" s="22"/>
      <c r="W6" s="22">
        <v>102028903</v>
      </c>
      <c r="X6" s="22">
        <v>106394460</v>
      </c>
      <c r="Y6" s="22">
        <v>-4365557</v>
      </c>
      <c r="Z6" s="23">
        <v>-4.1031807483209182</v>
      </c>
      <c r="AA6" s="20">
        <v>212788999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>
        <v>3505300</v>
      </c>
      <c r="N13" s="22">
        <v>3505300</v>
      </c>
      <c r="O13" s="22"/>
      <c r="P13" s="22"/>
      <c r="Q13" s="22"/>
      <c r="R13" s="22"/>
      <c r="S13" s="22"/>
      <c r="T13" s="22"/>
      <c r="U13" s="22"/>
      <c r="V13" s="22"/>
      <c r="W13" s="22">
        <v>3505300</v>
      </c>
      <c r="X13" s="22">
        <v>3729120</v>
      </c>
      <c r="Y13" s="22">
        <v>-223820</v>
      </c>
      <c r="Z13" s="23">
        <v>-6.0019522032007551</v>
      </c>
      <c r="AA13" s="20">
        <v>7458249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511268</v>
      </c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1749996</v>
      </c>
      <c r="Y23" s="22">
        <v>-1749996</v>
      </c>
      <c r="Z23" s="23">
        <v>-100</v>
      </c>
      <c r="AA23" s="20">
        <v>3500000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/>
      <c r="P28" s="22"/>
      <c r="Q28" s="22"/>
      <c r="R28" s="22"/>
      <c r="S28" s="22"/>
      <c r="T28" s="22"/>
      <c r="U28" s="22"/>
      <c r="V28" s="22"/>
      <c r="W28" s="22">
        <v>867564</v>
      </c>
      <c r="X28" s="22">
        <v>1105500</v>
      </c>
      <c r="Y28" s="22">
        <v>-237936</v>
      </c>
      <c r="Z28" s="23">
        <v>-21.522930800542742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169376220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17173106</v>
      </c>
      <c r="L32" s="31">
        <f t="shared" si="0"/>
        <v>17494470</v>
      </c>
      <c r="M32" s="31">
        <f t="shared" si="0"/>
        <v>19245311</v>
      </c>
      <c r="N32" s="31">
        <f t="shared" si="0"/>
        <v>53912887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106401767</v>
      </c>
      <c r="X32" s="31">
        <f t="shared" si="0"/>
        <v>112979076</v>
      </c>
      <c r="Y32" s="31">
        <f t="shared" si="0"/>
        <v>-6577309</v>
      </c>
      <c r="Z32" s="32">
        <f>+IF(X32&lt;&gt;0,+(Y32/X32)*100,0)</f>
        <v>-5.821705428003324</v>
      </c>
      <c r="AA32" s="29">
        <f>SUM(AA6:AA31)</f>
        <v>225958248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>
        <v>1757511</v>
      </c>
      <c r="L34" s="22">
        <v>1779673</v>
      </c>
      <c r="M34" s="22">
        <v>1733507</v>
      </c>
      <c r="N34" s="22">
        <v>5270691</v>
      </c>
      <c r="O34" s="22"/>
      <c r="P34" s="22"/>
      <c r="Q34" s="22"/>
      <c r="R34" s="22"/>
      <c r="S34" s="22"/>
      <c r="T34" s="22"/>
      <c r="U34" s="22"/>
      <c r="V34" s="22"/>
      <c r="W34" s="22">
        <v>10116489</v>
      </c>
      <c r="X34" s="22">
        <v>10657158</v>
      </c>
      <c r="Y34" s="22">
        <v>-540669</v>
      </c>
      <c r="Z34" s="23">
        <v>-5.0732943998765903</v>
      </c>
      <c r="AA34" s="20">
        <v>21314380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>
        <v>19339437</v>
      </c>
      <c r="L36" s="22">
        <v>16362985</v>
      </c>
      <c r="M36" s="22">
        <v>29378898</v>
      </c>
      <c r="N36" s="22">
        <v>65081320</v>
      </c>
      <c r="O36" s="22"/>
      <c r="P36" s="22"/>
      <c r="Q36" s="22"/>
      <c r="R36" s="22"/>
      <c r="S36" s="22"/>
      <c r="T36" s="22"/>
      <c r="U36" s="22"/>
      <c r="V36" s="22"/>
      <c r="W36" s="22">
        <v>135853252</v>
      </c>
      <c r="X36" s="22">
        <v>97927500</v>
      </c>
      <c r="Y36" s="22">
        <v>37925752</v>
      </c>
      <c r="Z36" s="23">
        <v>38.728398049577493</v>
      </c>
      <c r="AA36" s="20">
        <v>195855000</v>
      </c>
    </row>
    <row r="37" spans="1:27" ht="13.5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>
        <v>1312486</v>
      </c>
      <c r="L37" s="22">
        <v>788009</v>
      </c>
      <c r="M37" s="22">
        <v>121952</v>
      </c>
      <c r="N37" s="22">
        <v>2222447</v>
      </c>
      <c r="O37" s="22"/>
      <c r="P37" s="22"/>
      <c r="Q37" s="22"/>
      <c r="R37" s="22"/>
      <c r="S37" s="22"/>
      <c r="T37" s="22"/>
      <c r="U37" s="22"/>
      <c r="V37" s="22"/>
      <c r="W37" s="22">
        <v>3058279</v>
      </c>
      <c r="X37" s="22">
        <v>2499996</v>
      </c>
      <c r="Y37" s="22">
        <v>558283</v>
      </c>
      <c r="Z37" s="23">
        <v>22.331355730169168</v>
      </c>
      <c r="AA37" s="20">
        <v>4999992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6253056</v>
      </c>
      <c r="Y38" s="22">
        <v>-6253056</v>
      </c>
      <c r="Z38" s="23">
        <v>-100</v>
      </c>
      <c r="AA38" s="20">
        <v>12506112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7762446</v>
      </c>
      <c r="Y39" s="22">
        <v>-7762446</v>
      </c>
      <c r="Z39" s="23">
        <v>-100</v>
      </c>
      <c r="AA39" s="20">
        <v>15524892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37370615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>
        <v>3797563</v>
      </c>
      <c r="L41" s="22">
        <v>10009624</v>
      </c>
      <c r="M41" s="22">
        <v>-1450444</v>
      </c>
      <c r="N41" s="22">
        <v>12356743</v>
      </c>
      <c r="O41" s="22"/>
      <c r="P41" s="22"/>
      <c r="Q41" s="22"/>
      <c r="R41" s="22"/>
      <c r="S41" s="22"/>
      <c r="T41" s="22"/>
      <c r="U41" s="22"/>
      <c r="V41" s="22"/>
      <c r="W41" s="22">
        <v>22350680</v>
      </c>
      <c r="X41" s="22">
        <v>25399986</v>
      </c>
      <c r="Y41" s="22">
        <v>-3049306</v>
      </c>
      <c r="Z41" s="23">
        <v>-12.005148349294366</v>
      </c>
      <c r="AA41" s="20">
        <v>50799980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7650188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>
        <v>917271</v>
      </c>
      <c r="L44" s="22">
        <v>775762</v>
      </c>
      <c r="M44" s="22">
        <v>891159</v>
      </c>
      <c r="N44" s="22">
        <v>2584192</v>
      </c>
      <c r="O44" s="22"/>
      <c r="P44" s="22"/>
      <c r="Q44" s="22"/>
      <c r="R44" s="22"/>
      <c r="S44" s="22"/>
      <c r="T44" s="22"/>
      <c r="U44" s="22"/>
      <c r="V44" s="22"/>
      <c r="W44" s="22">
        <v>4375068</v>
      </c>
      <c r="X44" s="22">
        <v>2834340</v>
      </c>
      <c r="Y44" s="22">
        <v>1540728</v>
      </c>
      <c r="Z44" s="23">
        <v>54.359321746861703</v>
      </c>
      <c r="AA44" s="20">
        <v>5668680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217515731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27124268</v>
      </c>
      <c r="L47" s="31">
        <f t="shared" si="1"/>
        <v>29716053</v>
      </c>
      <c r="M47" s="31">
        <f t="shared" si="1"/>
        <v>30675072</v>
      </c>
      <c r="N47" s="31">
        <f t="shared" si="1"/>
        <v>87515393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175753768</v>
      </c>
      <c r="X47" s="31">
        <f t="shared" si="1"/>
        <v>153334482</v>
      </c>
      <c r="Y47" s="31">
        <f t="shared" si="1"/>
        <v>22419286</v>
      </c>
      <c r="Z47" s="32">
        <f>+IF(X47&lt;&gt;0,+(Y47/X47)*100,0)</f>
        <v>14.621163946671825</v>
      </c>
      <c r="AA47" s="29">
        <f>SUM(AA34:AA46)</f>
        <v>306669036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-48139511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-9951162</v>
      </c>
      <c r="L48" s="41">
        <f t="shared" si="2"/>
        <v>-12221583</v>
      </c>
      <c r="M48" s="41">
        <f t="shared" si="2"/>
        <v>-11429761</v>
      </c>
      <c r="N48" s="41">
        <f t="shared" si="2"/>
        <v>-33602506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-69352001</v>
      </c>
      <c r="X48" s="41">
        <f t="shared" si="2"/>
        <v>-40355406</v>
      </c>
      <c r="Y48" s="41">
        <f t="shared" si="2"/>
        <v>-28996595</v>
      </c>
      <c r="Z48" s="42">
        <f>+IF(X48&lt;&gt;0,+(Y48/X48)*100,0)</f>
        <v>71.853062263826558</v>
      </c>
      <c r="AA48" s="39">
        <f>+AA32-AA47</f>
        <v>-80710788</v>
      </c>
    </row>
    <row r="49" spans="1:27" ht="25.5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-39622813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-9951162</v>
      </c>
      <c r="L51" s="50">
        <f t="shared" si="3"/>
        <v>-12221583</v>
      </c>
      <c r="M51" s="50">
        <f t="shared" si="3"/>
        <v>-11429761</v>
      </c>
      <c r="N51" s="50">
        <f t="shared" si="3"/>
        <v>-33602506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-69352001</v>
      </c>
      <c r="X51" s="50">
        <f t="shared" si="3"/>
        <v>-40355406</v>
      </c>
      <c r="Y51" s="50">
        <f t="shared" si="3"/>
        <v>-28996595</v>
      </c>
      <c r="Z51" s="51">
        <f>+IF(X51&lt;&gt;0,+(Y51/X51)*100,0)</f>
        <v>71.853062263826558</v>
      </c>
      <c r="AA51" s="48">
        <f>SUM(AA48:AA50)</f>
        <v>-80710788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-39622813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-9951162</v>
      </c>
      <c r="L53" s="56">
        <f t="shared" si="4"/>
        <v>-12221583</v>
      </c>
      <c r="M53" s="56">
        <f t="shared" si="4"/>
        <v>-11429761</v>
      </c>
      <c r="N53" s="56">
        <f t="shared" si="4"/>
        <v>-33602506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-69352001</v>
      </c>
      <c r="X53" s="56">
        <f t="shared" si="4"/>
        <v>-40355406</v>
      </c>
      <c r="Y53" s="56">
        <f t="shared" si="4"/>
        <v>-28996595</v>
      </c>
      <c r="Z53" s="57">
        <f>+IF(X53&lt;&gt;0,+(Y53/X53)*100,0)</f>
        <v>71.853062263826558</v>
      </c>
      <c r="AA53" s="54">
        <f>+AA51-AA52</f>
        <v>-80710788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-39622813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-9951162</v>
      </c>
      <c r="L56" s="50">
        <f t="shared" si="5"/>
        <v>-12221583</v>
      </c>
      <c r="M56" s="50">
        <f t="shared" si="5"/>
        <v>-11429761</v>
      </c>
      <c r="N56" s="50">
        <f t="shared" si="5"/>
        <v>-33602506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-69352001</v>
      </c>
      <c r="X56" s="50">
        <f t="shared" si="5"/>
        <v>-40355406</v>
      </c>
      <c r="Y56" s="50">
        <f t="shared" si="5"/>
        <v>-28996595</v>
      </c>
      <c r="Z56" s="51">
        <f>+IF(X56&lt;&gt;0,+(Y56/X56)*100,0)</f>
        <v>71.853062263826558</v>
      </c>
      <c r="AA56" s="48">
        <f>SUM(AA53:AA55)</f>
        <v>-80710788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-39622813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-9951162</v>
      </c>
      <c r="L59" s="67">
        <f t="shared" si="6"/>
        <v>-12221583</v>
      </c>
      <c r="M59" s="67">
        <f t="shared" si="6"/>
        <v>-11429761</v>
      </c>
      <c r="N59" s="67">
        <f t="shared" si="6"/>
        <v>-33602506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-69352001</v>
      </c>
      <c r="X59" s="67">
        <f t="shared" si="6"/>
        <v>-40355406</v>
      </c>
      <c r="Y59" s="67">
        <f t="shared" si="6"/>
        <v>-28996595</v>
      </c>
      <c r="Z59" s="68">
        <f>+IF(X59&lt;&gt;0,+(Y59/X59)*100,0)</f>
        <v>71.853062263826558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>
        <v>9020647</v>
      </c>
      <c r="L6" s="22">
        <v>9207532</v>
      </c>
      <c r="M6" s="22">
        <v>9144578</v>
      </c>
      <c r="N6" s="22">
        <v>27372757</v>
      </c>
      <c r="O6" s="22"/>
      <c r="P6" s="22"/>
      <c r="Q6" s="22"/>
      <c r="R6" s="22"/>
      <c r="S6" s="22"/>
      <c r="T6" s="22"/>
      <c r="U6" s="22"/>
      <c r="V6" s="22"/>
      <c r="W6" s="22">
        <v>59865468</v>
      </c>
      <c r="X6" s="22">
        <v>76005978</v>
      </c>
      <c r="Y6" s="22">
        <v>-16140510</v>
      </c>
      <c r="Z6" s="23">
        <v>-21.235842791207819</v>
      </c>
      <c r="AA6" s="20">
        <v>152012008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1183920</v>
      </c>
      <c r="G13" s="22"/>
      <c r="H13" s="22">
        <v>130434</v>
      </c>
      <c r="I13" s="22">
        <v>258589</v>
      </c>
      <c r="J13" s="22">
        <v>389023</v>
      </c>
      <c r="K13" s="22">
        <v>128560</v>
      </c>
      <c r="L13" s="22">
        <v>129759</v>
      </c>
      <c r="M13" s="22">
        <v>133174</v>
      </c>
      <c r="N13" s="22">
        <v>391493</v>
      </c>
      <c r="O13" s="22"/>
      <c r="P13" s="22"/>
      <c r="Q13" s="22"/>
      <c r="R13" s="22"/>
      <c r="S13" s="22"/>
      <c r="T13" s="22"/>
      <c r="U13" s="22"/>
      <c r="V13" s="22"/>
      <c r="W13" s="22">
        <v>780516</v>
      </c>
      <c r="X13" s="22">
        <v>591960</v>
      </c>
      <c r="Y13" s="22">
        <v>188556</v>
      </c>
      <c r="Z13" s="23">
        <v>31.85282789377661</v>
      </c>
      <c r="AA13" s="20">
        <v>1183920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273740</v>
      </c>
      <c r="G23" s="22"/>
      <c r="H23" s="22">
        <v>19143</v>
      </c>
      <c r="I23" s="22">
        <v>50914</v>
      </c>
      <c r="J23" s="22">
        <v>70057</v>
      </c>
      <c r="K23" s="22">
        <v>36957</v>
      </c>
      <c r="L23" s="22">
        <v>19827</v>
      </c>
      <c r="M23" s="22">
        <v>9913</v>
      </c>
      <c r="N23" s="22">
        <v>66697</v>
      </c>
      <c r="O23" s="22"/>
      <c r="P23" s="22"/>
      <c r="Q23" s="22"/>
      <c r="R23" s="22"/>
      <c r="S23" s="22"/>
      <c r="T23" s="22"/>
      <c r="U23" s="22"/>
      <c r="V23" s="22"/>
      <c r="W23" s="22">
        <v>136754</v>
      </c>
      <c r="X23" s="22">
        <v>136866</v>
      </c>
      <c r="Y23" s="22">
        <v>-112</v>
      </c>
      <c r="Z23" s="23">
        <v>-8.1831864743617838E-2</v>
      </c>
      <c r="AA23" s="20">
        <v>273740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145863567</v>
      </c>
      <c r="G25" s="22"/>
      <c r="H25" s="22">
        <v>1289414</v>
      </c>
      <c r="I25" s="22">
        <v>54542352</v>
      </c>
      <c r="J25" s="22">
        <v>55831766</v>
      </c>
      <c r="K25" s="22">
        <v>495717</v>
      </c>
      <c r="L25" s="22"/>
      <c r="M25" s="22">
        <v>43154516</v>
      </c>
      <c r="N25" s="22">
        <v>43650233</v>
      </c>
      <c r="O25" s="22"/>
      <c r="P25" s="22"/>
      <c r="Q25" s="22"/>
      <c r="R25" s="22"/>
      <c r="S25" s="22"/>
      <c r="T25" s="22"/>
      <c r="U25" s="22"/>
      <c r="V25" s="22"/>
      <c r="W25" s="22">
        <v>99481999</v>
      </c>
      <c r="X25" s="22">
        <v>72931776</v>
      </c>
      <c r="Y25" s="22">
        <v>26550223</v>
      </c>
      <c r="Z25" s="23">
        <v>36.404190952377192</v>
      </c>
      <c r="AA25" s="20">
        <v>145863567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299333235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9681881</v>
      </c>
      <c r="L32" s="31">
        <f t="shared" si="0"/>
        <v>9357118</v>
      </c>
      <c r="M32" s="31">
        <f t="shared" si="0"/>
        <v>52442181</v>
      </c>
      <c r="N32" s="31">
        <f t="shared" si="0"/>
        <v>71481180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160264737</v>
      </c>
      <c r="X32" s="31">
        <f t="shared" si="0"/>
        <v>149666580</v>
      </c>
      <c r="Y32" s="31">
        <f t="shared" si="0"/>
        <v>10598157</v>
      </c>
      <c r="Z32" s="32">
        <f>+IF(X32&lt;&gt;0,+(Y32/X32)*100,0)</f>
        <v>7.0811780425529864</v>
      </c>
      <c r="AA32" s="29">
        <f>SUM(AA6:AA31)</f>
        <v>299333235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>
        <v>3063719</v>
      </c>
      <c r="L34" s="22">
        <v>4730314</v>
      </c>
      <c r="M34" s="22">
        <v>3044956</v>
      </c>
      <c r="N34" s="22">
        <v>10838989</v>
      </c>
      <c r="O34" s="22"/>
      <c r="P34" s="22"/>
      <c r="Q34" s="22"/>
      <c r="R34" s="22"/>
      <c r="S34" s="22"/>
      <c r="T34" s="22"/>
      <c r="U34" s="22"/>
      <c r="V34" s="22"/>
      <c r="W34" s="22">
        <v>19933488</v>
      </c>
      <c r="X34" s="22">
        <v>17485842</v>
      </c>
      <c r="Y34" s="22">
        <v>2447646</v>
      </c>
      <c r="Z34" s="23">
        <v>13.997873250827727</v>
      </c>
      <c r="AA34" s="20">
        <v>34971537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>
        <v>8981017</v>
      </c>
      <c r="L36" s="22">
        <v>6930350</v>
      </c>
      <c r="M36" s="22">
        <v>9532731</v>
      </c>
      <c r="N36" s="22">
        <v>25444098</v>
      </c>
      <c r="O36" s="22"/>
      <c r="P36" s="22"/>
      <c r="Q36" s="22"/>
      <c r="R36" s="22"/>
      <c r="S36" s="22"/>
      <c r="T36" s="22"/>
      <c r="U36" s="22"/>
      <c r="V36" s="22"/>
      <c r="W36" s="22">
        <v>39309452</v>
      </c>
      <c r="X36" s="22">
        <v>50769528</v>
      </c>
      <c r="Y36" s="22">
        <v>-11460076</v>
      </c>
      <c r="Z36" s="23">
        <v>-22.572744816536407</v>
      </c>
      <c r="AA36" s="20">
        <v>101539047</v>
      </c>
    </row>
    <row r="37" spans="1:27" ht="13.5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6046294</v>
      </c>
      <c r="G37" s="22"/>
      <c r="H37" s="22">
        <v>81259</v>
      </c>
      <c r="I37" s="22">
        <v>260028</v>
      </c>
      <c r="J37" s="22">
        <v>341287</v>
      </c>
      <c r="K37" s="22">
        <v>50533</v>
      </c>
      <c r="L37" s="22"/>
      <c r="M37" s="22">
        <v>308884</v>
      </c>
      <c r="N37" s="22">
        <v>359417</v>
      </c>
      <c r="O37" s="22"/>
      <c r="P37" s="22"/>
      <c r="Q37" s="22"/>
      <c r="R37" s="22"/>
      <c r="S37" s="22"/>
      <c r="T37" s="22"/>
      <c r="U37" s="22"/>
      <c r="V37" s="22"/>
      <c r="W37" s="22">
        <v>700704</v>
      </c>
      <c r="X37" s="22">
        <v>3023172</v>
      </c>
      <c r="Y37" s="22">
        <v>-2322468</v>
      </c>
      <c r="Z37" s="23">
        <v>-76.822225133072152</v>
      </c>
      <c r="AA37" s="20">
        <v>6046294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>
        <v>1173970</v>
      </c>
      <c r="L39" s="22"/>
      <c r="M39" s="22">
        <v>586824</v>
      </c>
      <c r="N39" s="22">
        <v>1760794</v>
      </c>
      <c r="O39" s="22"/>
      <c r="P39" s="22"/>
      <c r="Q39" s="22"/>
      <c r="R39" s="22"/>
      <c r="S39" s="22"/>
      <c r="T39" s="22"/>
      <c r="U39" s="22"/>
      <c r="V39" s="22"/>
      <c r="W39" s="22">
        <v>1760794</v>
      </c>
      <c r="X39" s="22">
        <v>2825448</v>
      </c>
      <c r="Y39" s="22">
        <v>-1064654</v>
      </c>
      <c r="Z39" s="23">
        <v>-37.680891667445302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9185749</v>
      </c>
      <c r="G41" s="22"/>
      <c r="H41" s="22"/>
      <c r="I41" s="22"/>
      <c r="J41" s="22"/>
      <c r="K41" s="22">
        <v>16398</v>
      </c>
      <c r="L41" s="22">
        <v>68176</v>
      </c>
      <c r="M41" s="22">
        <v>59890</v>
      </c>
      <c r="N41" s="22">
        <v>144464</v>
      </c>
      <c r="O41" s="22"/>
      <c r="P41" s="22"/>
      <c r="Q41" s="22"/>
      <c r="R41" s="22"/>
      <c r="S41" s="22"/>
      <c r="T41" s="22"/>
      <c r="U41" s="22"/>
      <c r="V41" s="22"/>
      <c r="W41" s="22">
        <v>144464</v>
      </c>
      <c r="X41" s="22">
        <v>4592880</v>
      </c>
      <c r="Y41" s="22">
        <v>-4448416</v>
      </c>
      <c r="Z41" s="23">
        <v>-96.854609743777317</v>
      </c>
      <c r="AA41" s="20">
        <v>9185749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16400000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/>
      <c r="P42" s="22"/>
      <c r="Q42" s="22"/>
      <c r="R42" s="22"/>
      <c r="S42" s="22"/>
      <c r="T42" s="22"/>
      <c r="U42" s="22"/>
      <c r="V42" s="22"/>
      <c r="W42" s="22">
        <v>2586605</v>
      </c>
      <c r="X42" s="22">
        <v>8200002</v>
      </c>
      <c r="Y42" s="22">
        <v>-5613397</v>
      </c>
      <c r="Z42" s="23">
        <v>-68.456044279013597</v>
      </c>
      <c r="AA42" s="20">
        <v>16400000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57772974</v>
      </c>
      <c r="G44" s="22"/>
      <c r="H44" s="22">
        <v>8515504</v>
      </c>
      <c r="I44" s="22">
        <v>23908035</v>
      </c>
      <c r="J44" s="22">
        <v>32423539</v>
      </c>
      <c r="K44" s="22">
        <v>7957853</v>
      </c>
      <c r="L44" s="22">
        <v>6781152</v>
      </c>
      <c r="M44" s="22">
        <v>4766441</v>
      </c>
      <c r="N44" s="22">
        <v>19505446</v>
      </c>
      <c r="O44" s="22"/>
      <c r="P44" s="22"/>
      <c r="Q44" s="22"/>
      <c r="R44" s="22"/>
      <c r="S44" s="22"/>
      <c r="T44" s="22"/>
      <c r="U44" s="22"/>
      <c r="V44" s="22"/>
      <c r="W44" s="22">
        <v>51928985</v>
      </c>
      <c r="X44" s="22">
        <v>28886550</v>
      </c>
      <c r="Y44" s="22">
        <v>23042435</v>
      </c>
      <c r="Z44" s="23">
        <v>79.768733199360952</v>
      </c>
      <c r="AA44" s="20">
        <v>57772974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231566435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21674548</v>
      </c>
      <c r="L47" s="31">
        <f t="shared" si="1"/>
        <v>19023223</v>
      </c>
      <c r="M47" s="31">
        <f t="shared" si="1"/>
        <v>18299726</v>
      </c>
      <c r="N47" s="31">
        <f t="shared" si="1"/>
        <v>58997497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116364492</v>
      </c>
      <c r="X47" s="31">
        <f t="shared" si="1"/>
        <v>115783422</v>
      </c>
      <c r="Y47" s="31">
        <f t="shared" si="1"/>
        <v>581070</v>
      </c>
      <c r="Z47" s="32">
        <f>+IF(X47&lt;&gt;0,+(Y47/X47)*100,0)</f>
        <v>0.50185941127219402</v>
      </c>
      <c r="AA47" s="29">
        <f>SUM(AA34:AA46)</f>
        <v>231566435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67766800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-11992667</v>
      </c>
      <c r="L48" s="41">
        <f t="shared" si="2"/>
        <v>-9666105</v>
      </c>
      <c r="M48" s="41">
        <f t="shared" si="2"/>
        <v>34142455</v>
      </c>
      <c r="N48" s="41">
        <f t="shared" si="2"/>
        <v>12483683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43900245</v>
      </c>
      <c r="X48" s="41">
        <f t="shared" si="2"/>
        <v>33883158</v>
      </c>
      <c r="Y48" s="41">
        <f t="shared" si="2"/>
        <v>10017087</v>
      </c>
      <c r="Z48" s="42">
        <f>+IF(X48&lt;&gt;0,+(Y48/X48)*100,0)</f>
        <v>29.563616826979349</v>
      </c>
      <c r="AA48" s="39">
        <f>+AA32-AA47</f>
        <v>67766800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67766800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-11992667</v>
      </c>
      <c r="L51" s="50">
        <f t="shared" si="3"/>
        <v>-9666105</v>
      </c>
      <c r="M51" s="50">
        <f t="shared" si="3"/>
        <v>34142455</v>
      </c>
      <c r="N51" s="50">
        <f t="shared" si="3"/>
        <v>12483683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43900245</v>
      </c>
      <c r="X51" s="50">
        <f t="shared" si="3"/>
        <v>33883158</v>
      </c>
      <c r="Y51" s="50">
        <f t="shared" si="3"/>
        <v>10017087</v>
      </c>
      <c r="Z51" s="51">
        <f>+IF(X51&lt;&gt;0,+(Y51/X51)*100,0)</f>
        <v>29.563616826979349</v>
      </c>
      <c r="AA51" s="48">
        <f>SUM(AA48:AA50)</f>
        <v>67766800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67766800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-11992667</v>
      </c>
      <c r="L53" s="56">
        <f t="shared" si="4"/>
        <v>-9666105</v>
      </c>
      <c r="M53" s="56">
        <f t="shared" si="4"/>
        <v>34142455</v>
      </c>
      <c r="N53" s="56">
        <f t="shared" si="4"/>
        <v>12483683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43900245</v>
      </c>
      <c r="X53" s="56">
        <f t="shared" si="4"/>
        <v>33883158</v>
      </c>
      <c r="Y53" s="56">
        <f t="shared" si="4"/>
        <v>10017087</v>
      </c>
      <c r="Z53" s="57">
        <f>+IF(X53&lt;&gt;0,+(Y53/X53)*100,0)</f>
        <v>29.563616826979349</v>
      </c>
      <c r="AA53" s="54">
        <f>+AA51-AA52</f>
        <v>67766800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67766800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-11992667</v>
      </c>
      <c r="L56" s="50">
        <f t="shared" si="5"/>
        <v>-9666105</v>
      </c>
      <c r="M56" s="50">
        <f t="shared" si="5"/>
        <v>34142455</v>
      </c>
      <c r="N56" s="50">
        <f t="shared" si="5"/>
        <v>12483683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43900245</v>
      </c>
      <c r="X56" s="50">
        <f t="shared" si="5"/>
        <v>33883158</v>
      </c>
      <c r="Y56" s="50">
        <f t="shared" si="5"/>
        <v>10017087</v>
      </c>
      <c r="Z56" s="51">
        <f>+IF(X56&lt;&gt;0,+(Y56/X56)*100,0)</f>
        <v>29.563616826979349</v>
      </c>
      <c r="AA56" s="48">
        <f>SUM(AA53:AA55)</f>
        <v>67766800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67766800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-11992667</v>
      </c>
      <c r="L59" s="67">
        <f t="shared" si="6"/>
        <v>-9666105</v>
      </c>
      <c r="M59" s="67">
        <f t="shared" si="6"/>
        <v>34142455</v>
      </c>
      <c r="N59" s="67">
        <f t="shared" si="6"/>
        <v>12483683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43900245</v>
      </c>
      <c r="X59" s="67">
        <f t="shared" si="6"/>
        <v>33883158</v>
      </c>
      <c r="Y59" s="67">
        <f t="shared" si="6"/>
        <v>10017087</v>
      </c>
      <c r="Z59" s="68">
        <f>+IF(X59&lt;&gt;0,+(Y59/X59)*100,0)</f>
        <v>29.563616826979349</v>
      </c>
      <c r="AA59" s="65">
        <f>SUM(AA56:AA58)</f>
        <v>67766800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>
        <v>638890</v>
      </c>
      <c r="L34" s="22">
        <v>676063</v>
      </c>
      <c r="M34" s="22">
        <v>976589</v>
      </c>
      <c r="N34" s="22">
        <v>2291542</v>
      </c>
      <c r="O34" s="22"/>
      <c r="P34" s="22"/>
      <c r="Q34" s="22"/>
      <c r="R34" s="22"/>
      <c r="S34" s="22"/>
      <c r="T34" s="22"/>
      <c r="U34" s="22"/>
      <c r="V34" s="22"/>
      <c r="W34" s="22">
        <v>4144874</v>
      </c>
      <c r="X34" s="22">
        <v>5007342</v>
      </c>
      <c r="Y34" s="22">
        <v>-862468</v>
      </c>
      <c r="Z34" s="23">
        <v>-17.224068178287002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2611729</v>
      </c>
      <c r="G37" s="22"/>
      <c r="H37" s="22">
        <v>20202</v>
      </c>
      <c r="I37" s="22">
        <v>454021</v>
      </c>
      <c r="J37" s="22">
        <v>474223</v>
      </c>
      <c r="K37" s="22">
        <v>525312</v>
      </c>
      <c r="L37" s="22">
        <v>1556431</v>
      </c>
      <c r="M37" s="22">
        <v>140940</v>
      </c>
      <c r="N37" s="22">
        <v>2222683</v>
      </c>
      <c r="O37" s="22"/>
      <c r="P37" s="22"/>
      <c r="Q37" s="22"/>
      <c r="R37" s="22"/>
      <c r="S37" s="22"/>
      <c r="T37" s="22"/>
      <c r="U37" s="22"/>
      <c r="V37" s="22"/>
      <c r="W37" s="22">
        <v>2696906</v>
      </c>
      <c r="X37" s="22">
        <v>1305864</v>
      </c>
      <c r="Y37" s="22">
        <v>1391042</v>
      </c>
      <c r="Z37" s="23">
        <v>106.52273131045806</v>
      </c>
      <c r="AA37" s="20">
        <v>2611729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15258804</v>
      </c>
      <c r="G41" s="22">
        <v>2546977</v>
      </c>
      <c r="H41" s="22">
        <v>1577505</v>
      </c>
      <c r="I41" s="22">
        <v>1097998</v>
      </c>
      <c r="J41" s="22">
        <v>5222480</v>
      </c>
      <c r="K41" s="22">
        <v>780453</v>
      </c>
      <c r="L41" s="22">
        <v>957033</v>
      </c>
      <c r="M41" s="22">
        <v>2823212</v>
      </c>
      <c r="N41" s="22">
        <v>4560698</v>
      </c>
      <c r="O41" s="22"/>
      <c r="P41" s="22"/>
      <c r="Q41" s="22"/>
      <c r="R41" s="22"/>
      <c r="S41" s="22"/>
      <c r="T41" s="22"/>
      <c r="U41" s="22"/>
      <c r="V41" s="22"/>
      <c r="W41" s="22">
        <v>9783178</v>
      </c>
      <c r="X41" s="22">
        <v>7629402</v>
      </c>
      <c r="Y41" s="22">
        <v>2153776</v>
      </c>
      <c r="Z41" s="23">
        <v>28.229945151664577</v>
      </c>
      <c r="AA41" s="20">
        <v>15258804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85507257</v>
      </c>
      <c r="D44" s="20"/>
      <c r="E44" s="21">
        <v>68725434</v>
      </c>
      <c r="F44" s="22">
        <v>68725434</v>
      </c>
      <c r="G44" s="22">
        <v>1434150</v>
      </c>
      <c r="H44" s="22">
        <v>7747339</v>
      </c>
      <c r="I44" s="22">
        <v>1695653</v>
      </c>
      <c r="J44" s="22">
        <v>10877142</v>
      </c>
      <c r="K44" s="22">
        <v>12676707</v>
      </c>
      <c r="L44" s="22">
        <v>7584306</v>
      </c>
      <c r="M44" s="22">
        <v>2901663</v>
      </c>
      <c r="N44" s="22">
        <v>23162676</v>
      </c>
      <c r="O44" s="22"/>
      <c r="P44" s="22"/>
      <c r="Q44" s="22"/>
      <c r="R44" s="22"/>
      <c r="S44" s="22"/>
      <c r="T44" s="22"/>
      <c r="U44" s="22"/>
      <c r="V44" s="22"/>
      <c r="W44" s="22">
        <v>34039818</v>
      </c>
      <c r="X44" s="22">
        <v>34362726</v>
      </c>
      <c r="Y44" s="22">
        <v>-322908</v>
      </c>
      <c r="Z44" s="23">
        <v>-0.93970425978427907</v>
      </c>
      <c r="AA44" s="20">
        <v>68725434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109309292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96610637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14621362</v>
      </c>
      <c r="L47" s="31">
        <f t="shared" si="1"/>
        <v>10773833</v>
      </c>
      <c r="M47" s="31">
        <f t="shared" si="1"/>
        <v>6842404</v>
      </c>
      <c r="N47" s="31">
        <f t="shared" si="1"/>
        <v>32237599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50664776</v>
      </c>
      <c r="X47" s="31">
        <f t="shared" si="1"/>
        <v>48305334</v>
      </c>
      <c r="Y47" s="31">
        <f t="shared" si="1"/>
        <v>2359442</v>
      </c>
      <c r="Z47" s="32">
        <f>+IF(X47&lt;&gt;0,+(Y47/X47)*100,0)</f>
        <v>4.8844336735152272</v>
      </c>
      <c r="AA47" s="29">
        <f>SUM(AA34:AA46)</f>
        <v>96610637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-103309292</v>
      </c>
      <c r="D48" s="39">
        <f t="shared" si="2"/>
        <v>0</v>
      </c>
      <c r="E48" s="40">
        <f t="shared" si="2"/>
        <v>-96610637</v>
      </c>
      <c r="F48" s="41">
        <f t="shared" si="2"/>
        <v>-96610637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-14621362</v>
      </c>
      <c r="L48" s="41">
        <f t="shared" si="2"/>
        <v>-10773833</v>
      </c>
      <c r="M48" s="41">
        <f t="shared" si="2"/>
        <v>-6842404</v>
      </c>
      <c r="N48" s="41">
        <f t="shared" si="2"/>
        <v>-32237599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-50664776</v>
      </c>
      <c r="X48" s="41">
        <f t="shared" si="2"/>
        <v>-48305334</v>
      </c>
      <c r="Y48" s="41">
        <f t="shared" si="2"/>
        <v>-2359442</v>
      </c>
      <c r="Z48" s="42">
        <f>+IF(X48&lt;&gt;0,+(Y48/X48)*100,0)</f>
        <v>4.8844336735152272</v>
      </c>
      <c r="AA48" s="39">
        <f>+AA32-AA47</f>
        <v>-96610637</v>
      </c>
    </row>
    <row r="49" spans="1:27" ht="25.5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-100991871</v>
      </c>
      <c r="D51" s="48">
        <f t="shared" si="3"/>
        <v>0</v>
      </c>
      <c r="E51" s="49">
        <f t="shared" si="3"/>
        <v>-78610637</v>
      </c>
      <c r="F51" s="50">
        <f t="shared" si="3"/>
        <v>-78610637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-14621362</v>
      </c>
      <c r="L51" s="50">
        <f t="shared" si="3"/>
        <v>-10773833</v>
      </c>
      <c r="M51" s="50">
        <f t="shared" si="3"/>
        <v>-6842404</v>
      </c>
      <c r="N51" s="50">
        <f t="shared" si="3"/>
        <v>-32237599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-50664776</v>
      </c>
      <c r="X51" s="50">
        <f t="shared" si="3"/>
        <v>-39305334</v>
      </c>
      <c r="Y51" s="50">
        <f t="shared" si="3"/>
        <v>-11359442</v>
      </c>
      <c r="Z51" s="51">
        <f>+IF(X51&lt;&gt;0,+(Y51/X51)*100,0)</f>
        <v>28.900510042733639</v>
      </c>
      <c r="AA51" s="48">
        <f>SUM(AA48:AA50)</f>
        <v>-78610637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-100991871</v>
      </c>
      <c r="D53" s="54">
        <f>+D51-D52</f>
        <v>0</v>
      </c>
      <c r="E53" s="55">
        <f t="shared" si="4"/>
        <v>-78610637</v>
      </c>
      <c r="F53" s="56">
        <f t="shared" si="4"/>
        <v>-78610637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-14621362</v>
      </c>
      <c r="L53" s="56">
        <f t="shared" si="4"/>
        <v>-10773833</v>
      </c>
      <c r="M53" s="56">
        <f t="shared" si="4"/>
        <v>-6842404</v>
      </c>
      <c r="N53" s="56">
        <f t="shared" si="4"/>
        <v>-32237599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-50664776</v>
      </c>
      <c r="X53" s="56">
        <f t="shared" si="4"/>
        <v>-39305334</v>
      </c>
      <c r="Y53" s="56">
        <f t="shared" si="4"/>
        <v>-11359442</v>
      </c>
      <c r="Z53" s="57">
        <f>+IF(X53&lt;&gt;0,+(Y53/X53)*100,0)</f>
        <v>28.900510042733639</v>
      </c>
      <c r="AA53" s="54">
        <f>+AA51-AA52</f>
        <v>-78610637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-100991871</v>
      </c>
      <c r="D56" s="48">
        <f>SUM(D53:D55)</f>
        <v>0</v>
      </c>
      <c r="E56" s="49">
        <f t="shared" si="5"/>
        <v>-78610637</v>
      </c>
      <c r="F56" s="50">
        <f t="shared" si="5"/>
        <v>-78610637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-14621362</v>
      </c>
      <c r="L56" s="50">
        <f t="shared" si="5"/>
        <v>-10773833</v>
      </c>
      <c r="M56" s="50">
        <f t="shared" si="5"/>
        <v>-6842404</v>
      </c>
      <c r="N56" s="50">
        <f t="shared" si="5"/>
        <v>-32237599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-50664776</v>
      </c>
      <c r="X56" s="50">
        <f t="shared" si="5"/>
        <v>-39305334</v>
      </c>
      <c r="Y56" s="50">
        <f t="shared" si="5"/>
        <v>-11359442</v>
      </c>
      <c r="Z56" s="51">
        <f>+IF(X56&lt;&gt;0,+(Y56/X56)*100,0)</f>
        <v>28.900510042733639</v>
      </c>
      <c r="AA56" s="48">
        <f>SUM(AA53:AA55)</f>
        <v>-78610637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-100991871</v>
      </c>
      <c r="D59" s="65">
        <f>SUM(D56:D58)</f>
        <v>0</v>
      </c>
      <c r="E59" s="66">
        <f t="shared" si="6"/>
        <v>-78610637</v>
      </c>
      <c r="F59" s="67">
        <f t="shared" si="6"/>
        <v>-78610637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-14621362</v>
      </c>
      <c r="L59" s="67">
        <f t="shared" si="6"/>
        <v>-10773833</v>
      </c>
      <c r="M59" s="67">
        <f t="shared" si="6"/>
        <v>-6842404</v>
      </c>
      <c r="N59" s="67">
        <f t="shared" si="6"/>
        <v>-32237599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-50664776</v>
      </c>
      <c r="X59" s="67">
        <f t="shared" si="6"/>
        <v>-39305334</v>
      </c>
      <c r="Y59" s="67">
        <f t="shared" si="6"/>
        <v>-11359442</v>
      </c>
      <c r="Z59" s="68">
        <f>+IF(X59&lt;&gt;0,+(Y59/X59)*100,0)</f>
        <v>28.900510042733639</v>
      </c>
      <c r="AA59" s="65">
        <f>SUM(AA56:AA58)</f>
        <v>-78610637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/>
      <c r="P6" s="22"/>
      <c r="Q6" s="22"/>
      <c r="R6" s="22"/>
      <c r="S6" s="22"/>
      <c r="T6" s="22"/>
      <c r="U6" s="22"/>
      <c r="V6" s="22"/>
      <c r="W6" s="22">
        <v>744920586</v>
      </c>
      <c r="X6" s="22">
        <v>758044860</v>
      </c>
      <c r="Y6" s="22">
        <v>-13124274</v>
      </c>
      <c r="Z6" s="23">
        <v>-1.7313321008469076</v>
      </c>
      <c r="AA6" s="20">
        <v>1516089845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7646616</v>
      </c>
      <c r="Y19" s="22">
        <v>-7644442</v>
      </c>
      <c r="Z19" s="23">
        <v>-99.971569122864281</v>
      </c>
      <c r="AA19" s="20">
        <v>15293251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/>
      <c r="P23" s="22"/>
      <c r="Q23" s="22"/>
      <c r="R23" s="22"/>
      <c r="S23" s="22"/>
      <c r="T23" s="22"/>
      <c r="U23" s="22"/>
      <c r="V23" s="22"/>
      <c r="W23" s="22">
        <v>410202</v>
      </c>
      <c r="X23" s="22">
        <v>466596</v>
      </c>
      <c r="Y23" s="22">
        <v>-56394</v>
      </c>
      <c r="Z23" s="23">
        <v>-12.086258776328988</v>
      </c>
      <c r="AA23" s="20">
        <v>933206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/>
      <c r="R25" s="22"/>
      <c r="S25" s="22"/>
      <c r="T25" s="22"/>
      <c r="U25" s="22"/>
      <c r="V25" s="22"/>
      <c r="W25" s="22">
        <v>136642412</v>
      </c>
      <c r="X25" s="22">
        <v>107474376</v>
      </c>
      <c r="Y25" s="22">
        <v>29168036</v>
      </c>
      <c r="Z25" s="23">
        <v>27.139525797293302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881975374</v>
      </c>
      <c r="X32" s="31">
        <f t="shared" si="0"/>
        <v>873632448</v>
      </c>
      <c r="Y32" s="31">
        <f t="shared" si="0"/>
        <v>8342926</v>
      </c>
      <c r="Z32" s="32">
        <f>+IF(X32&lt;&gt;0,+(Y32/X32)*100,0)</f>
        <v>0.95496979526108439</v>
      </c>
      <c r="AA32" s="29">
        <f>SUM(AA6:AA31)</f>
        <v>1747265061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/>
      <c r="P34" s="22"/>
      <c r="Q34" s="22"/>
      <c r="R34" s="22"/>
      <c r="S34" s="22"/>
      <c r="T34" s="22"/>
      <c r="U34" s="22"/>
      <c r="V34" s="22"/>
      <c r="W34" s="22">
        <v>36557931</v>
      </c>
      <c r="X34" s="22">
        <v>30650748</v>
      </c>
      <c r="Y34" s="22">
        <v>5907183</v>
      </c>
      <c r="Z34" s="23">
        <v>19.272557394031622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/>
      <c r="P36" s="22"/>
      <c r="Q36" s="22"/>
      <c r="R36" s="22"/>
      <c r="S36" s="22"/>
      <c r="T36" s="22"/>
      <c r="U36" s="22"/>
      <c r="V36" s="22"/>
      <c r="W36" s="22">
        <v>678847080</v>
      </c>
      <c r="X36" s="22">
        <v>656310372</v>
      </c>
      <c r="Y36" s="22">
        <v>22536708</v>
      </c>
      <c r="Z36" s="23">
        <v>3.433849130149051</v>
      </c>
      <c r="AA36" s="20">
        <v>1312620738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/>
      <c r="P37" s="22"/>
      <c r="Q37" s="22"/>
      <c r="R37" s="22"/>
      <c r="S37" s="22"/>
      <c r="T37" s="22"/>
      <c r="U37" s="22"/>
      <c r="V37" s="22"/>
      <c r="W37" s="22">
        <v>11847883</v>
      </c>
      <c r="X37" s="22">
        <v>8451900</v>
      </c>
      <c r="Y37" s="22">
        <v>3395983</v>
      </c>
      <c r="Z37" s="23">
        <v>40.180113347294693</v>
      </c>
      <c r="AA37" s="20">
        <v>16903733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/>
      <c r="P39" s="22"/>
      <c r="Q39" s="22"/>
      <c r="R39" s="22"/>
      <c r="S39" s="22"/>
      <c r="T39" s="22"/>
      <c r="U39" s="22"/>
      <c r="V39" s="22"/>
      <c r="W39" s="22">
        <v>26156288</v>
      </c>
      <c r="X39" s="22">
        <v>29682360</v>
      </c>
      <c r="Y39" s="22">
        <v>-3526072</v>
      </c>
      <c r="Z39" s="23">
        <v>-11.879351911370929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/>
      <c r="P41" s="22"/>
      <c r="Q41" s="22"/>
      <c r="R41" s="22"/>
      <c r="S41" s="22"/>
      <c r="T41" s="22"/>
      <c r="U41" s="22"/>
      <c r="V41" s="22"/>
      <c r="W41" s="22">
        <v>37204758</v>
      </c>
      <c r="X41" s="22">
        <v>20042754</v>
      </c>
      <c r="Y41" s="22">
        <v>17162004</v>
      </c>
      <c r="Z41" s="23">
        <v>85.626975215082709</v>
      </c>
      <c r="AA41" s="20">
        <v>40085500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/>
      <c r="P43" s="22"/>
      <c r="Q43" s="22"/>
      <c r="R43" s="22"/>
      <c r="S43" s="22"/>
      <c r="T43" s="22"/>
      <c r="U43" s="22"/>
      <c r="V43" s="22"/>
      <c r="W43" s="22">
        <v>1088832</v>
      </c>
      <c r="X43" s="22"/>
      <c r="Y43" s="22">
        <v>1088832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/>
      <c r="P44" s="22"/>
      <c r="Q44" s="22"/>
      <c r="R44" s="22"/>
      <c r="S44" s="22"/>
      <c r="T44" s="22"/>
      <c r="U44" s="22"/>
      <c r="V44" s="22"/>
      <c r="W44" s="22">
        <v>5389189</v>
      </c>
      <c r="X44" s="22">
        <v>3721854</v>
      </c>
      <c r="Y44" s="22">
        <v>1667335</v>
      </c>
      <c r="Z44" s="23">
        <v>44.798506335820804</v>
      </c>
      <c r="AA44" s="20">
        <v>7443650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797091961</v>
      </c>
      <c r="X47" s="31">
        <f t="shared" si="1"/>
        <v>748859988</v>
      </c>
      <c r="Y47" s="31">
        <f t="shared" si="1"/>
        <v>48231973</v>
      </c>
      <c r="Z47" s="32">
        <f>+IF(X47&lt;&gt;0,+(Y47/X47)*100,0)</f>
        <v>6.4407197303750188</v>
      </c>
      <c r="AA47" s="29">
        <f>SUM(AA34:AA46)</f>
        <v>1497719625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84883413</v>
      </c>
      <c r="X48" s="41">
        <f t="shared" si="2"/>
        <v>124772460</v>
      </c>
      <c r="Y48" s="41">
        <f t="shared" si="2"/>
        <v>-39889047</v>
      </c>
      <c r="Z48" s="42">
        <f>+IF(X48&lt;&gt;0,+(Y48/X48)*100,0)</f>
        <v>-31.969432196816509</v>
      </c>
      <c r="AA48" s="39">
        <f>+AA32-AA47</f>
        <v>249545436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/>
      <c r="P49" s="22"/>
      <c r="Q49" s="22"/>
      <c r="R49" s="22"/>
      <c r="S49" s="22"/>
      <c r="T49" s="22"/>
      <c r="U49" s="22"/>
      <c r="V49" s="22"/>
      <c r="W49" s="22">
        <v>18476472</v>
      </c>
      <c r="X49" s="22">
        <v>15000000</v>
      </c>
      <c r="Y49" s="22">
        <v>3476472</v>
      </c>
      <c r="Z49" s="23">
        <v>23.176479999999998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103359885</v>
      </c>
      <c r="X51" s="50">
        <f t="shared" si="3"/>
        <v>139772460</v>
      </c>
      <c r="Y51" s="50">
        <f t="shared" si="3"/>
        <v>-36412575</v>
      </c>
      <c r="Z51" s="51">
        <f>+IF(X51&lt;&gt;0,+(Y51/X51)*100,0)</f>
        <v>-26.051322985944442</v>
      </c>
      <c r="AA51" s="48">
        <f>SUM(AA48:AA50)</f>
        <v>279545436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103359885</v>
      </c>
      <c r="X53" s="56">
        <f t="shared" si="4"/>
        <v>139772460</v>
      </c>
      <c r="Y53" s="56">
        <f t="shared" si="4"/>
        <v>-36412575</v>
      </c>
      <c r="Z53" s="57">
        <f>+IF(X53&lt;&gt;0,+(Y53/X53)*100,0)</f>
        <v>-26.051322985944442</v>
      </c>
      <c r="AA53" s="54">
        <f>+AA51-AA52</f>
        <v>279545436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103359885</v>
      </c>
      <c r="X56" s="50">
        <f t="shared" si="5"/>
        <v>139772460</v>
      </c>
      <c r="Y56" s="50">
        <f t="shared" si="5"/>
        <v>-36412575</v>
      </c>
      <c r="Z56" s="51">
        <f>+IF(X56&lt;&gt;0,+(Y56/X56)*100,0)</f>
        <v>-26.051322985944442</v>
      </c>
      <c r="AA56" s="48">
        <f>SUM(AA53:AA55)</f>
        <v>279545436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103359885</v>
      </c>
      <c r="X59" s="67">
        <f t="shared" si="6"/>
        <v>139772460</v>
      </c>
      <c r="Y59" s="67">
        <f t="shared" si="6"/>
        <v>-36412575</v>
      </c>
      <c r="Z59" s="68">
        <f>+IF(X59&lt;&gt;0,+(Y59/X59)*100,0)</f>
        <v>-26.051322985944442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8018997</v>
      </c>
      <c r="G6" s="22">
        <v>607192</v>
      </c>
      <c r="H6" s="22">
        <v>261240</v>
      </c>
      <c r="I6" s="22">
        <v>894134</v>
      </c>
      <c r="J6" s="22">
        <v>1762566</v>
      </c>
      <c r="K6" s="22">
        <v>427932</v>
      </c>
      <c r="L6" s="22">
        <v>343075</v>
      </c>
      <c r="M6" s="22">
        <v>308068</v>
      </c>
      <c r="N6" s="22">
        <v>1079075</v>
      </c>
      <c r="O6" s="22"/>
      <c r="P6" s="22"/>
      <c r="Q6" s="22"/>
      <c r="R6" s="22"/>
      <c r="S6" s="22"/>
      <c r="T6" s="22"/>
      <c r="U6" s="22"/>
      <c r="V6" s="22"/>
      <c r="W6" s="22">
        <v>2841641</v>
      </c>
      <c r="X6" s="22">
        <v>4009491</v>
      </c>
      <c r="Y6" s="22">
        <v>-1167850</v>
      </c>
      <c r="Z6" s="23">
        <v>-29.127138581929724</v>
      </c>
      <c r="AA6" s="20">
        <v>8018997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185000</v>
      </c>
      <c r="G13" s="22">
        <v>58133</v>
      </c>
      <c r="H13" s="22">
        <v>807025</v>
      </c>
      <c r="I13" s="22">
        <v>809145</v>
      </c>
      <c r="J13" s="22">
        <v>1674303</v>
      </c>
      <c r="K13" s="22">
        <v>809385</v>
      </c>
      <c r="L13" s="22">
        <v>809399</v>
      </c>
      <c r="M13" s="22">
        <v>811918</v>
      </c>
      <c r="N13" s="22">
        <v>2430702</v>
      </c>
      <c r="O13" s="22"/>
      <c r="P13" s="22"/>
      <c r="Q13" s="22"/>
      <c r="R13" s="22"/>
      <c r="S13" s="22"/>
      <c r="T13" s="22"/>
      <c r="U13" s="22"/>
      <c r="V13" s="22"/>
      <c r="W13" s="22">
        <v>4105005</v>
      </c>
      <c r="X13" s="22">
        <v>92498</v>
      </c>
      <c r="Y13" s="22">
        <v>4012507</v>
      </c>
      <c r="Z13" s="23">
        <v>4337.9391986853771</v>
      </c>
      <c r="AA13" s="20">
        <v>185000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5002</v>
      </c>
      <c r="Y19" s="22">
        <v>-5002</v>
      </c>
      <c r="Z19" s="23">
        <v>-100</v>
      </c>
      <c r="AA19" s="20">
        <v>10000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8213997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1237317</v>
      </c>
      <c r="L32" s="31">
        <f t="shared" si="0"/>
        <v>1152474</v>
      </c>
      <c r="M32" s="31">
        <f t="shared" si="0"/>
        <v>1119986</v>
      </c>
      <c r="N32" s="31">
        <f t="shared" si="0"/>
        <v>3509777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6946646</v>
      </c>
      <c r="X32" s="31">
        <f t="shared" si="0"/>
        <v>4106991</v>
      </c>
      <c r="Y32" s="31">
        <f t="shared" si="0"/>
        <v>2839655</v>
      </c>
      <c r="Z32" s="32">
        <f>+IF(X32&lt;&gt;0,+(Y32/X32)*100,0)</f>
        <v>69.141982536606477</v>
      </c>
      <c r="AA32" s="29">
        <f>SUM(AA6:AA31)</f>
        <v>8213997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2377095</v>
      </c>
      <c r="G34" s="22">
        <v>182313</v>
      </c>
      <c r="H34" s="22">
        <v>189234</v>
      </c>
      <c r="I34" s="22">
        <v>212462</v>
      </c>
      <c r="J34" s="22">
        <v>584009</v>
      </c>
      <c r="K34" s="22">
        <v>147315</v>
      </c>
      <c r="L34" s="22">
        <v>214856</v>
      </c>
      <c r="M34" s="22">
        <v>199357</v>
      </c>
      <c r="N34" s="22">
        <v>561528</v>
      </c>
      <c r="O34" s="22"/>
      <c r="P34" s="22"/>
      <c r="Q34" s="22"/>
      <c r="R34" s="22"/>
      <c r="S34" s="22"/>
      <c r="T34" s="22"/>
      <c r="U34" s="22"/>
      <c r="V34" s="22"/>
      <c r="W34" s="22">
        <v>1145537</v>
      </c>
      <c r="X34" s="22">
        <v>1188543</v>
      </c>
      <c r="Y34" s="22">
        <v>-43006</v>
      </c>
      <c r="Z34" s="23">
        <v>-3.6183798146133546</v>
      </c>
      <c r="AA34" s="20">
        <v>2377095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7038686</v>
      </c>
      <c r="G36" s="22"/>
      <c r="H36" s="22">
        <v>2067801</v>
      </c>
      <c r="I36" s="22">
        <v>1896606</v>
      </c>
      <c r="J36" s="22">
        <v>3964407</v>
      </c>
      <c r="K36" s="22">
        <v>1201633</v>
      </c>
      <c r="L36" s="22">
        <v>878480</v>
      </c>
      <c r="M36" s="22">
        <v>2080113</v>
      </c>
      <c r="N36" s="22">
        <v>4160226</v>
      </c>
      <c r="O36" s="22"/>
      <c r="P36" s="22"/>
      <c r="Q36" s="22"/>
      <c r="R36" s="22"/>
      <c r="S36" s="22"/>
      <c r="T36" s="22"/>
      <c r="U36" s="22"/>
      <c r="V36" s="22"/>
      <c r="W36" s="22">
        <v>8124633</v>
      </c>
      <c r="X36" s="22">
        <v>3519344</v>
      </c>
      <c r="Y36" s="22">
        <v>4605289</v>
      </c>
      <c r="Z36" s="23">
        <v>130.85646074950333</v>
      </c>
      <c r="AA36" s="20">
        <v>7038686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>
        <v>189127</v>
      </c>
      <c r="L37" s="22"/>
      <c r="M37" s="22">
        <v>116741</v>
      </c>
      <c r="N37" s="22">
        <v>305868</v>
      </c>
      <c r="O37" s="22"/>
      <c r="P37" s="22"/>
      <c r="Q37" s="22"/>
      <c r="R37" s="22"/>
      <c r="S37" s="22"/>
      <c r="T37" s="22"/>
      <c r="U37" s="22"/>
      <c r="V37" s="22"/>
      <c r="W37" s="22">
        <v>305868</v>
      </c>
      <c r="X37" s="22">
        <v>500002</v>
      </c>
      <c r="Y37" s="22">
        <v>-194134</v>
      </c>
      <c r="Z37" s="23">
        <v>-38.826644693421223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980335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490165</v>
      </c>
      <c r="Y38" s="22">
        <v>-490165</v>
      </c>
      <c r="Z38" s="23">
        <v>-100</v>
      </c>
      <c r="AA38" s="20">
        <v>980335</v>
      </c>
    </row>
    <row r="39" spans="1:27" ht="13.5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11391898</v>
      </c>
      <c r="Y39" s="22">
        <v>-11391898</v>
      </c>
      <c r="Z39" s="23">
        <v>-100</v>
      </c>
      <c r="AA39" s="20">
        <v>22783798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1647615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823809</v>
      </c>
      <c r="Y41" s="22">
        <v>-823809</v>
      </c>
      <c r="Z41" s="23">
        <v>-100</v>
      </c>
      <c r="AA41" s="20">
        <v>1647615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5636267</v>
      </c>
      <c r="G44" s="22">
        <v>6793</v>
      </c>
      <c r="H44" s="22">
        <v>6073</v>
      </c>
      <c r="I44" s="22">
        <v>6918</v>
      </c>
      <c r="J44" s="22">
        <v>19784</v>
      </c>
      <c r="K44" s="22">
        <v>5761</v>
      </c>
      <c r="L44" s="22">
        <v>837662</v>
      </c>
      <c r="M44" s="22">
        <v>410488</v>
      </c>
      <c r="N44" s="22">
        <v>1253911</v>
      </c>
      <c r="O44" s="22"/>
      <c r="P44" s="22"/>
      <c r="Q44" s="22"/>
      <c r="R44" s="22"/>
      <c r="S44" s="22"/>
      <c r="T44" s="22"/>
      <c r="U44" s="22"/>
      <c r="V44" s="22"/>
      <c r="W44" s="22">
        <v>1273695</v>
      </c>
      <c r="X44" s="22">
        <v>2818121</v>
      </c>
      <c r="Y44" s="22">
        <v>-1544426</v>
      </c>
      <c r="Z44" s="23">
        <v>-54.803395595859797</v>
      </c>
      <c r="AA44" s="20">
        <v>5636267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41463796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1543836</v>
      </c>
      <c r="L47" s="31">
        <f t="shared" si="1"/>
        <v>1930998</v>
      </c>
      <c r="M47" s="31">
        <f t="shared" si="1"/>
        <v>2806699</v>
      </c>
      <c r="N47" s="31">
        <f t="shared" si="1"/>
        <v>6281533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10849733</v>
      </c>
      <c r="X47" s="31">
        <f t="shared" si="1"/>
        <v>20731882</v>
      </c>
      <c r="Y47" s="31">
        <f t="shared" si="1"/>
        <v>-9882149</v>
      </c>
      <c r="Z47" s="32">
        <f>+IF(X47&lt;&gt;0,+(Y47/X47)*100,0)</f>
        <v>-47.666434721170035</v>
      </c>
      <c r="AA47" s="29">
        <f>SUM(AA34:AA46)</f>
        <v>41463796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-33249799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-306519</v>
      </c>
      <c r="L48" s="41">
        <f t="shared" si="2"/>
        <v>-778524</v>
      </c>
      <c r="M48" s="41">
        <f t="shared" si="2"/>
        <v>-1686713</v>
      </c>
      <c r="N48" s="41">
        <f t="shared" si="2"/>
        <v>-2771756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-3903087</v>
      </c>
      <c r="X48" s="41">
        <f t="shared" si="2"/>
        <v>-16624891</v>
      </c>
      <c r="Y48" s="41">
        <f t="shared" si="2"/>
        <v>12721804</v>
      </c>
      <c r="Z48" s="42">
        <f>+IF(X48&lt;&gt;0,+(Y48/X48)*100,0)</f>
        <v>-76.522631035595964</v>
      </c>
      <c r="AA48" s="39">
        <f>+AA32-AA47</f>
        <v>-33249799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-33249799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-306519</v>
      </c>
      <c r="L51" s="50">
        <f t="shared" si="3"/>
        <v>-778524</v>
      </c>
      <c r="M51" s="50">
        <f t="shared" si="3"/>
        <v>-1686713</v>
      </c>
      <c r="N51" s="50">
        <f t="shared" si="3"/>
        <v>-2771756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-3903087</v>
      </c>
      <c r="X51" s="50">
        <f t="shared" si="3"/>
        <v>-16624891</v>
      </c>
      <c r="Y51" s="50">
        <f t="shared" si="3"/>
        <v>12721804</v>
      </c>
      <c r="Z51" s="51">
        <f>+IF(X51&lt;&gt;0,+(Y51/X51)*100,0)</f>
        <v>-76.522631035595964</v>
      </c>
      <c r="AA51" s="48">
        <f>SUM(AA48:AA50)</f>
        <v>-33249799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-33249799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-306519</v>
      </c>
      <c r="L53" s="56">
        <f t="shared" si="4"/>
        <v>-778524</v>
      </c>
      <c r="M53" s="56">
        <f t="shared" si="4"/>
        <v>-1686713</v>
      </c>
      <c r="N53" s="56">
        <f t="shared" si="4"/>
        <v>-2771756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-3903087</v>
      </c>
      <c r="X53" s="56">
        <f t="shared" si="4"/>
        <v>-16624891</v>
      </c>
      <c r="Y53" s="56">
        <f t="shared" si="4"/>
        <v>12721804</v>
      </c>
      <c r="Z53" s="57">
        <f>+IF(X53&lt;&gt;0,+(Y53/X53)*100,0)</f>
        <v>-76.522631035595964</v>
      </c>
      <c r="AA53" s="54">
        <f>+AA51-AA52</f>
        <v>-33249799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-33249799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-306519</v>
      </c>
      <c r="L56" s="50">
        <f t="shared" si="5"/>
        <v>-778524</v>
      </c>
      <c r="M56" s="50">
        <f t="shared" si="5"/>
        <v>-1686713</v>
      </c>
      <c r="N56" s="50">
        <f t="shared" si="5"/>
        <v>-2771756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-3903087</v>
      </c>
      <c r="X56" s="50">
        <f t="shared" si="5"/>
        <v>-16624891</v>
      </c>
      <c r="Y56" s="50">
        <f t="shared" si="5"/>
        <v>12721804</v>
      </c>
      <c r="Z56" s="51">
        <f>+IF(X56&lt;&gt;0,+(Y56/X56)*100,0)</f>
        <v>-76.522631035595964</v>
      </c>
      <c r="AA56" s="48">
        <f>SUM(AA53:AA55)</f>
        <v>-33249799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-33249799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-306519</v>
      </c>
      <c r="L59" s="67">
        <f t="shared" si="6"/>
        <v>-778524</v>
      </c>
      <c r="M59" s="67">
        <f t="shared" si="6"/>
        <v>-1686713</v>
      </c>
      <c r="N59" s="67">
        <f t="shared" si="6"/>
        <v>-2771756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-3903087</v>
      </c>
      <c r="X59" s="67">
        <f t="shared" si="6"/>
        <v>-16624891</v>
      </c>
      <c r="Y59" s="67">
        <f t="shared" si="6"/>
        <v>12721804</v>
      </c>
      <c r="Z59" s="68">
        <f>+IF(X59&lt;&gt;0,+(Y59/X59)*100,0)</f>
        <v>-76.522631035595964</v>
      </c>
      <c r="AA59" s="65">
        <f>SUM(AA56:AA58)</f>
        <v>-33249799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126217305</v>
      </c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>
        <v>11102580</v>
      </c>
      <c r="L6" s="22">
        <v>12808596</v>
      </c>
      <c r="M6" s="22">
        <v>9523199</v>
      </c>
      <c r="N6" s="22">
        <v>33434375</v>
      </c>
      <c r="O6" s="22"/>
      <c r="P6" s="22"/>
      <c r="Q6" s="22"/>
      <c r="R6" s="22"/>
      <c r="S6" s="22"/>
      <c r="T6" s="22"/>
      <c r="U6" s="22"/>
      <c r="V6" s="22"/>
      <c r="W6" s="22">
        <v>67997115</v>
      </c>
      <c r="X6" s="22">
        <v>103053312</v>
      </c>
      <c r="Y6" s="22">
        <v>-35056197</v>
      </c>
      <c r="Z6" s="23">
        <v>-34.017535506282421</v>
      </c>
      <c r="AA6" s="20">
        <v>206106611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814</v>
      </c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>
        <v>14</v>
      </c>
      <c r="L19" s="22">
        <v>28</v>
      </c>
      <c r="M19" s="22">
        <v>14</v>
      </c>
      <c r="N19" s="22">
        <v>56</v>
      </c>
      <c r="O19" s="22"/>
      <c r="P19" s="22"/>
      <c r="Q19" s="22"/>
      <c r="R19" s="22"/>
      <c r="S19" s="22"/>
      <c r="T19" s="22"/>
      <c r="U19" s="22"/>
      <c r="V19" s="22"/>
      <c r="W19" s="22">
        <v>153</v>
      </c>
      <c r="X19" s="22">
        <v>660</v>
      </c>
      <c r="Y19" s="22">
        <v>-507</v>
      </c>
      <c r="Z19" s="23">
        <v>-76.818181818181813</v>
      </c>
      <c r="AA19" s="20">
        <v>1314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327819</v>
      </c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>
        <v>7000</v>
      </c>
      <c r="L23" s="22">
        <v>32769</v>
      </c>
      <c r="M23" s="22">
        <v>3065</v>
      </c>
      <c r="N23" s="22">
        <v>42834</v>
      </c>
      <c r="O23" s="22"/>
      <c r="P23" s="22"/>
      <c r="Q23" s="22"/>
      <c r="R23" s="22"/>
      <c r="S23" s="22"/>
      <c r="T23" s="22"/>
      <c r="U23" s="22"/>
      <c r="V23" s="22"/>
      <c r="W23" s="22">
        <v>50834</v>
      </c>
      <c r="X23" s="22">
        <v>48690</v>
      </c>
      <c r="Y23" s="22">
        <v>2144</v>
      </c>
      <c r="Z23" s="23">
        <v>4.4033682481002252</v>
      </c>
      <c r="AA23" s="20">
        <v>97381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56488443</v>
      </c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>
        <v>20449240</v>
      </c>
      <c r="N25" s="22">
        <v>20449240</v>
      </c>
      <c r="O25" s="22"/>
      <c r="P25" s="22"/>
      <c r="Q25" s="22"/>
      <c r="R25" s="22"/>
      <c r="S25" s="22"/>
      <c r="T25" s="22"/>
      <c r="U25" s="22"/>
      <c r="V25" s="22"/>
      <c r="W25" s="22">
        <v>46173013</v>
      </c>
      <c r="X25" s="22">
        <v>30868500</v>
      </c>
      <c r="Y25" s="22">
        <v>15304513</v>
      </c>
      <c r="Z25" s="23">
        <v>49.579710708327255</v>
      </c>
      <c r="AA25" s="20">
        <v>61737000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183034381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11109594</v>
      </c>
      <c r="L32" s="31">
        <f t="shared" si="0"/>
        <v>12841393</v>
      </c>
      <c r="M32" s="31">
        <f t="shared" si="0"/>
        <v>29975518</v>
      </c>
      <c r="N32" s="31">
        <f t="shared" si="0"/>
        <v>53926505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114221115</v>
      </c>
      <c r="X32" s="31">
        <f t="shared" si="0"/>
        <v>133971162</v>
      </c>
      <c r="Y32" s="31">
        <f t="shared" si="0"/>
        <v>-19750047</v>
      </c>
      <c r="Z32" s="32">
        <f>+IF(X32&lt;&gt;0,+(Y32/X32)*100,0)</f>
        <v>-14.742013658133382</v>
      </c>
      <c r="AA32" s="29">
        <f>SUM(AA6:AA31)</f>
        <v>267942306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9384204</v>
      </c>
      <c r="D34" s="20"/>
      <c r="E34" s="21">
        <v>9392917</v>
      </c>
      <c r="F34" s="22">
        <v>9392917</v>
      </c>
      <c r="G34" s="22">
        <v>753232</v>
      </c>
      <c r="H34" s="22">
        <v>766348</v>
      </c>
      <c r="I34" s="22">
        <v>722964</v>
      </c>
      <c r="J34" s="22">
        <v>2242544</v>
      </c>
      <c r="K34" s="22">
        <v>692621</v>
      </c>
      <c r="L34" s="22">
        <v>779292</v>
      </c>
      <c r="M34" s="22">
        <v>911287</v>
      </c>
      <c r="N34" s="22">
        <v>2383200</v>
      </c>
      <c r="O34" s="22"/>
      <c r="P34" s="22"/>
      <c r="Q34" s="22"/>
      <c r="R34" s="22"/>
      <c r="S34" s="22"/>
      <c r="T34" s="22"/>
      <c r="U34" s="22"/>
      <c r="V34" s="22"/>
      <c r="W34" s="22">
        <v>4625744</v>
      </c>
      <c r="X34" s="22">
        <v>4696470</v>
      </c>
      <c r="Y34" s="22">
        <v>-70726</v>
      </c>
      <c r="Z34" s="23">
        <v>-1.5059395673772002</v>
      </c>
      <c r="AA34" s="20">
        <v>9392917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124534746</v>
      </c>
      <c r="D36" s="20"/>
      <c r="E36" s="21">
        <v>130000000</v>
      </c>
      <c r="F36" s="22">
        <v>130000000</v>
      </c>
      <c r="G36" s="22"/>
      <c r="H36" s="22">
        <v>17589519</v>
      </c>
      <c r="I36" s="22">
        <v>17921046</v>
      </c>
      <c r="J36" s="22">
        <v>35510565</v>
      </c>
      <c r="K36" s="22">
        <v>9058681</v>
      </c>
      <c r="L36" s="22">
        <v>12443012</v>
      </c>
      <c r="M36" s="22">
        <v>10527600</v>
      </c>
      <c r="N36" s="22">
        <v>32029293</v>
      </c>
      <c r="O36" s="22"/>
      <c r="P36" s="22"/>
      <c r="Q36" s="22"/>
      <c r="R36" s="22"/>
      <c r="S36" s="22"/>
      <c r="T36" s="22"/>
      <c r="U36" s="22"/>
      <c r="V36" s="22"/>
      <c r="W36" s="22">
        <v>67539858</v>
      </c>
      <c r="X36" s="22">
        <v>64999998</v>
      </c>
      <c r="Y36" s="22">
        <v>2539860</v>
      </c>
      <c r="Z36" s="23">
        <v>3.9074770433069861</v>
      </c>
      <c r="AA36" s="20">
        <v>130000000</v>
      </c>
    </row>
    <row r="37" spans="1:27" ht="13.5" x14ac:dyDescent="0.25">
      <c r="A37" s="19" t="s">
        <v>63</v>
      </c>
      <c r="B37" s="15" t="s">
        <v>32</v>
      </c>
      <c r="C37" s="20">
        <v>16222771</v>
      </c>
      <c r="D37" s="20"/>
      <c r="E37" s="21">
        <v>10200000</v>
      </c>
      <c r="F37" s="22">
        <v>10200000</v>
      </c>
      <c r="G37" s="22">
        <v>29425</v>
      </c>
      <c r="H37" s="22">
        <v>147810</v>
      </c>
      <c r="I37" s="22">
        <v>189611</v>
      </c>
      <c r="J37" s="22">
        <v>366846</v>
      </c>
      <c r="K37" s="22">
        <v>185949</v>
      </c>
      <c r="L37" s="22">
        <v>99787</v>
      </c>
      <c r="M37" s="22">
        <v>916669</v>
      </c>
      <c r="N37" s="22">
        <v>1202405</v>
      </c>
      <c r="O37" s="22"/>
      <c r="P37" s="22"/>
      <c r="Q37" s="22"/>
      <c r="R37" s="22"/>
      <c r="S37" s="22"/>
      <c r="T37" s="22"/>
      <c r="U37" s="22"/>
      <c r="V37" s="22"/>
      <c r="W37" s="22">
        <v>1569251</v>
      </c>
      <c r="X37" s="22">
        <v>5100000</v>
      </c>
      <c r="Y37" s="22">
        <v>-3530749</v>
      </c>
      <c r="Z37" s="23">
        <v>-69.230372549019606</v>
      </c>
      <c r="AA37" s="20">
        <v>10200000</v>
      </c>
    </row>
    <row r="38" spans="1:27" ht="13.5" x14ac:dyDescent="0.25">
      <c r="A38" s="19" t="s">
        <v>64</v>
      </c>
      <c r="B38" s="15" t="s">
        <v>32</v>
      </c>
      <c r="C38" s="20">
        <v>13935876</v>
      </c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737952</v>
      </c>
      <c r="Y38" s="22">
        <v>-737952</v>
      </c>
      <c r="Z38" s="23">
        <v>-100</v>
      </c>
      <c r="AA38" s="20">
        <v>1475900</v>
      </c>
    </row>
    <row r="39" spans="1:27" ht="13.5" x14ac:dyDescent="0.25">
      <c r="A39" s="19" t="s">
        <v>65</v>
      </c>
      <c r="B39" s="15" t="s">
        <v>32</v>
      </c>
      <c r="C39" s="20">
        <v>9910314</v>
      </c>
      <c r="D39" s="20"/>
      <c r="E39" s="21">
        <v>4800000</v>
      </c>
      <c r="F39" s="22">
        <v>4800000</v>
      </c>
      <c r="G39" s="22">
        <v>422599</v>
      </c>
      <c r="H39" s="22">
        <v>422599</v>
      </c>
      <c r="I39" s="22">
        <v>1707733</v>
      </c>
      <c r="J39" s="22">
        <v>2552931</v>
      </c>
      <c r="K39" s="22">
        <v>860226</v>
      </c>
      <c r="L39" s="22">
        <v>832477</v>
      </c>
      <c r="M39" s="22"/>
      <c r="N39" s="22">
        <v>1692703</v>
      </c>
      <c r="O39" s="22"/>
      <c r="P39" s="22"/>
      <c r="Q39" s="22"/>
      <c r="R39" s="22"/>
      <c r="S39" s="22"/>
      <c r="T39" s="22"/>
      <c r="U39" s="22"/>
      <c r="V39" s="22"/>
      <c r="W39" s="22">
        <v>4245634</v>
      </c>
      <c r="X39" s="22">
        <v>2400000</v>
      </c>
      <c r="Y39" s="22">
        <v>1845634</v>
      </c>
      <c r="Z39" s="23">
        <v>76.901416666666663</v>
      </c>
      <c r="AA39" s="20">
        <v>4800000</v>
      </c>
    </row>
    <row r="40" spans="1:27" ht="13.5" x14ac:dyDescent="0.25">
      <c r="A40" s="19" t="s">
        <v>40</v>
      </c>
      <c r="B40" s="15" t="s">
        <v>32</v>
      </c>
      <c r="C40" s="20">
        <v>317077</v>
      </c>
      <c r="D40" s="20"/>
      <c r="E40" s="21">
        <v>466805</v>
      </c>
      <c r="F40" s="22">
        <v>466805</v>
      </c>
      <c r="G40" s="22">
        <v>1214</v>
      </c>
      <c r="H40" s="22">
        <v>10071</v>
      </c>
      <c r="I40" s="22">
        <v>1950</v>
      </c>
      <c r="J40" s="22">
        <v>13235</v>
      </c>
      <c r="K40" s="22">
        <v>1850</v>
      </c>
      <c r="L40" s="22">
        <v>1122</v>
      </c>
      <c r="M40" s="22">
        <v>110229</v>
      </c>
      <c r="N40" s="22">
        <v>113201</v>
      </c>
      <c r="O40" s="22"/>
      <c r="P40" s="22"/>
      <c r="Q40" s="22"/>
      <c r="R40" s="22"/>
      <c r="S40" s="22"/>
      <c r="T40" s="22"/>
      <c r="U40" s="22"/>
      <c r="V40" s="22"/>
      <c r="W40" s="22">
        <v>126436</v>
      </c>
      <c r="X40" s="22">
        <v>233400</v>
      </c>
      <c r="Y40" s="22">
        <v>-106964</v>
      </c>
      <c r="Z40" s="23">
        <v>-45.828620394173093</v>
      </c>
      <c r="AA40" s="20">
        <v>466805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772660</v>
      </c>
      <c r="D43" s="20"/>
      <c r="E43" s="21">
        <v>24100</v>
      </c>
      <c r="F43" s="22">
        <v>24100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12048</v>
      </c>
      <c r="Y43" s="22">
        <v>14951</v>
      </c>
      <c r="Z43" s="23">
        <v>124.09528552456838</v>
      </c>
      <c r="AA43" s="20">
        <v>24100</v>
      </c>
    </row>
    <row r="44" spans="1:27" ht="13.5" x14ac:dyDescent="0.25">
      <c r="A44" s="19" t="s">
        <v>69</v>
      </c>
      <c r="B44" s="15" t="s">
        <v>32</v>
      </c>
      <c r="C44" s="20">
        <v>4511212</v>
      </c>
      <c r="D44" s="20"/>
      <c r="E44" s="21">
        <v>4350363</v>
      </c>
      <c r="F44" s="22">
        <v>4350363</v>
      </c>
      <c r="G44" s="22">
        <v>77302</v>
      </c>
      <c r="H44" s="22">
        <v>396704</v>
      </c>
      <c r="I44" s="22">
        <v>655157</v>
      </c>
      <c r="J44" s="22">
        <v>1129163</v>
      </c>
      <c r="K44" s="22">
        <v>274167</v>
      </c>
      <c r="L44" s="22">
        <v>447540</v>
      </c>
      <c r="M44" s="22">
        <v>1211225</v>
      </c>
      <c r="N44" s="22">
        <v>1932932</v>
      </c>
      <c r="O44" s="22"/>
      <c r="P44" s="22"/>
      <c r="Q44" s="22"/>
      <c r="R44" s="22"/>
      <c r="S44" s="22"/>
      <c r="T44" s="22"/>
      <c r="U44" s="22"/>
      <c r="V44" s="22"/>
      <c r="W44" s="22">
        <v>3062095</v>
      </c>
      <c r="X44" s="22">
        <v>2175186</v>
      </c>
      <c r="Y44" s="22">
        <v>886909</v>
      </c>
      <c r="Z44" s="23">
        <v>40.773938412623103</v>
      </c>
      <c r="AA44" s="20">
        <v>4350363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179588860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160710085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11073494</v>
      </c>
      <c r="L47" s="31">
        <f t="shared" si="1"/>
        <v>14603230</v>
      </c>
      <c r="M47" s="31">
        <f t="shared" si="1"/>
        <v>13677010</v>
      </c>
      <c r="N47" s="31">
        <f t="shared" si="1"/>
        <v>39353734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81196017</v>
      </c>
      <c r="X47" s="31">
        <f t="shared" si="1"/>
        <v>80355054</v>
      </c>
      <c r="Y47" s="31">
        <f t="shared" si="1"/>
        <v>840963</v>
      </c>
      <c r="Z47" s="32">
        <f>+IF(X47&lt;&gt;0,+(Y47/X47)*100,0)</f>
        <v>1.046558938284081</v>
      </c>
      <c r="AA47" s="29">
        <f>SUM(AA34:AA46)</f>
        <v>160710085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3445521</v>
      </c>
      <c r="D48" s="39">
        <f t="shared" si="2"/>
        <v>0</v>
      </c>
      <c r="E48" s="40">
        <f t="shared" si="2"/>
        <v>107232221</v>
      </c>
      <c r="F48" s="41">
        <f t="shared" si="2"/>
        <v>107232221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36100</v>
      </c>
      <c r="L48" s="41">
        <f t="shared" si="2"/>
        <v>-1761837</v>
      </c>
      <c r="M48" s="41">
        <f t="shared" si="2"/>
        <v>16298508</v>
      </c>
      <c r="N48" s="41">
        <f t="shared" si="2"/>
        <v>14572771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33025098</v>
      </c>
      <c r="X48" s="41">
        <f t="shared" si="2"/>
        <v>53616108</v>
      </c>
      <c r="Y48" s="41">
        <f t="shared" si="2"/>
        <v>-20591010</v>
      </c>
      <c r="Z48" s="42">
        <f>+IF(X48&lt;&gt;0,+(Y48/X48)*100,0)</f>
        <v>-38.404522014167831</v>
      </c>
      <c r="AA48" s="39">
        <f>+AA32-AA47</f>
        <v>107232221</v>
      </c>
    </row>
    <row r="49" spans="1:27" ht="25.5" x14ac:dyDescent="0.25">
      <c r="A49" s="43" t="s">
        <v>74</v>
      </c>
      <c r="B49" s="15" t="s">
        <v>32</v>
      </c>
      <c r="C49" s="20">
        <v>51787182</v>
      </c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>
        <v>8797591</v>
      </c>
      <c r="M49" s="22">
        <v>5627593</v>
      </c>
      <c r="N49" s="22">
        <v>14425184</v>
      </c>
      <c r="O49" s="22"/>
      <c r="P49" s="22"/>
      <c r="Q49" s="22"/>
      <c r="R49" s="22"/>
      <c r="S49" s="22"/>
      <c r="T49" s="22"/>
      <c r="U49" s="22"/>
      <c r="V49" s="22"/>
      <c r="W49" s="22">
        <v>27940075</v>
      </c>
      <c r="X49" s="22">
        <v>31512504</v>
      </c>
      <c r="Y49" s="22">
        <v>-3572429</v>
      </c>
      <c r="Z49" s="23">
        <v>-11.336544376162555</v>
      </c>
      <c r="AA49" s="20">
        <v>63025000</v>
      </c>
    </row>
    <row r="50" spans="1:27" ht="13.5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56434052</v>
      </c>
      <c r="D51" s="48">
        <f t="shared" si="3"/>
        <v>0</v>
      </c>
      <c r="E51" s="49">
        <f t="shared" si="3"/>
        <v>170257221</v>
      </c>
      <c r="F51" s="50">
        <f t="shared" si="3"/>
        <v>170257221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36100</v>
      </c>
      <c r="L51" s="50">
        <f t="shared" si="3"/>
        <v>7035754</v>
      </c>
      <c r="M51" s="50">
        <f t="shared" si="3"/>
        <v>21926101</v>
      </c>
      <c r="N51" s="50">
        <f t="shared" si="3"/>
        <v>28997955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60965173</v>
      </c>
      <c r="X51" s="50">
        <f t="shared" si="3"/>
        <v>85128612</v>
      </c>
      <c r="Y51" s="50">
        <f t="shared" si="3"/>
        <v>-24163439</v>
      </c>
      <c r="Z51" s="51">
        <f>+IF(X51&lt;&gt;0,+(Y51/X51)*100,0)</f>
        <v>-28.384627015885094</v>
      </c>
      <c r="AA51" s="48">
        <f>SUM(AA48:AA50)</f>
        <v>170257221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56434052</v>
      </c>
      <c r="D53" s="54">
        <f>+D51-D52</f>
        <v>0</v>
      </c>
      <c r="E53" s="55">
        <f t="shared" si="4"/>
        <v>170257221</v>
      </c>
      <c r="F53" s="56">
        <f t="shared" si="4"/>
        <v>170257221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36100</v>
      </c>
      <c r="L53" s="56">
        <f t="shared" si="4"/>
        <v>7035754</v>
      </c>
      <c r="M53" s="56">
        <f t="shared" si="4"/>
        <v>21926101</v>
      </c>
      <c r="N53" s="56">
        <f t="shared" si="4"/>
        <v>28997955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60965173</v>
      </c>
      <c r="X53" s="56">
        <f t="shared" si="4"/>
        <v>85128612</v>
      </c>
      <c r="Y53" s="56">
        <f t="shared" si="4"/>
        <v>-24163439</v>
      </c>
      <c r="Z53" s="57">
        <f>+IF(X53&lt;&gt;0,+(Y53/X53)*100,0)</f>
        <v>-28.384627015885094</v>
      </c>
      <c r="AA53" s="54">
        <f>+AA51-AA52</f>
        <v>170257221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56434052</v>
      </c>
      <c r="D56" s="48">
        <f>SUM(D53:D55)</f>
        <v>0</v>
      </c>
      <c r="E56" s="49">
        <f t="shared" si="5"/>
        <v>170257221</v>
      </c>
      <c r="F56" s="50">
        <f t="shared" si="5"/>
        <v>170257221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36100</v>
      </c>
      <c r="L56" s="50">
        <f t="shared" si="5"/>
        <v>7035754</v>
      </c>
      <c r="M56" s="50">
        <f t="shared" si="5"/>
        <v>21926101</v>
      </c>
      <c r="N56" s="50">
        <f t="shared" si="5"/>
        <v>28997955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60965173</v>
      </c>
      <c r="X56" s="50">
        <f t="shared" si="5"/>
        <v>85128612</v>
      </c>
      <c r="Y56" s="50">
        <f t="shared" si="5"/>
        <v>-24163439</v>
      </c>
      <c r="Z56" s="51">
        <f>+IF(X56&lt;&gt;0,+(Y56/X56)*100,0)</f>
        <v>-28.384627015885094</v>
      </c>
      <c r="AA56" s="48">
        <f>SUM(AA53:AA55)</f>
        <v>170257221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56434052</v>
      </c>
      <c r="D59" s="65">
        <f>SUM(D56:D58)</f>
        <v>0</v>
      </c>
      <c r="E59" s="66">
        <f t="shared" si="6"/>
        <v>170257221</v>
      </c>
      <c r="F59" s="67">
        <f t="shared" si="6"/>
        <v>170257221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36100</v>
      </c>
      <c r="L59" s="67">
        <f t="shared" si="6"/>
        <v>7035754</v>
      </c>
      <c r="M59" s="67">
        <f t="shared" si="6"/>
        <v>21926101</v>
      </c>
      <c r="N59" s="67">
        <f t="shared" si="6"/>
        <v>28997955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60965173</v>
      </c>
      <c r="X59" s="67">
        <f t="shared" si="6"/>
        <v>85128612</v>
      </c>
      <c r="Y59" s="67">
        <f t="shared" si="6"/>
        <v>-24163439</v>
      </c>
      <c r="Z59" s="68">
        <f>+IF(X59&lt;&gt;0,+(Y59/X59)*100,0)</f>
        <v>-28.384627015885094</v>
      </c>
      <c r="AA59" s="65">
        <f>SUM(AA56:AA58)</f>
        <v>170257221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232781149</v>
      </c>
      <c r="G6" s="22"/>
      <c r="H6" s="22">
        <v>27760483</v>
      </c>
      <c r="I6" s="22">
        <v>6916447</v>
      </c>
      <c r="J6" s="22">
        <v>34676930</v>
      </c>
      <c r="K6" s="22">
        <v>25754924</v>
      </c>
      <c r="L6" s="22">
        <v>16052538</v>
      </c>
      <c r="M6" s="22">
        <v>13317025</v>
      </c>
      <c r="N6" s="22">
        <v>55124487</v>
      </c>
      <c r="O6" s="22"/>
      <c r="P6" s="22"/>
      <c r="Q6" s="22"/>
      <c r="R6" s="22"/>
      <c r="S6" s="22"/>
      <c r="T6" s="22"/>
      <c r="U6" s="22"/>
      <c r="V6" s="22"/>
      <c r="W6" s="22">
        <v>89801417</v>
      </c>
      <c r="X6" s="22">
        <v>106153373</v>
      </c>
      <c r="Y6" s="22">
        <v>-16351956</v>
      </c>
      <c r="Z6" s="23">
        <v>-15.404085181541994</v>
      </c>
      <c r="AA6" s="20">
        <v>232781149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>
        <v>17295</v>
      </c>
      <c r="L10" s="22">
        <v>5050</v>
      </c>
      <c r="M10" s="22">
        <v>32577</v>
      </c>
      <c r="N10" s="22">
        <v>54922</v>
      </c>
      <c r="O10" s="22"/>
      <c r="P10" s="22"/>
      <c r="Q10" s="22"/>
      <c r="R10" s="22"/>
      <c r="S10" s="22"/>
      <c r="T10" s="22"/>
      <c r="U10" s="22"/>
      <c r="V10" s="22"/>
      <c r="W10" s="22">
        <v>83764</v>
      </c>
      <c r="X10" s="22">
        <v>506491</v>
      </c>
      <c r="Y10" s="22">
        <v>-422727</v>
      </c>
      <c r="Z10" s="23">
        <v>-83.461897644775533</v>
      </c>
      <c r="AA10" s="20">
        <v>943200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>
        <v>1574724</v>
      </c>
      <c r="L13" s="22">
        <v>1418414</v>
      </c>
      <c r="M13" s="22">
        <v>1555123</v>
      </c>
      <c r="N13" s="22">
        <v>4548261</v>
      </c>
      <c r="O13" s="22"/>
      <c r="P13" s="22"/>
      <c r="Q13" s="22"/>
      <c r="R13" s="22"/>
      <c r="S13" s="22"/>
      <c r="T13" s="22"/>
      <c r="U13" s="22"/>
      <c r="V13" s="22"/>
      <c r="W13" s="22">
        <v>6637305</v>
      </c>
      <c r="X13" s="22">
        <v>3611460</v>
      </c>
      <c r="Y13" s="22">
        <v>3025845</v>
      </c>
      <c r="Z13" s="23">
        <v>83.784535894070544</v>
      </c>
      <c r="AA13" s="20">
        <v>7222915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>
        <v>19679</v>
      </c>
      <c r="L23" s="22"/>
      <c r="M23" s="22"/>
      <c r="N23" s="22">
        <v>19679</v>
      </c>
      <c r="O23" s="22"/>
      <c r="P23" s="22"/>
      <c r="Q23" s="22"/>
      <c r="R23" s="22"/>
      <c r="S23" s="22"/>
      <c r="T23" s="22"/>
      <c r="U23" s="22"/>
      <c r="V23" s="22"/>
      <c r="W23" s="22">
        <v>99420</v>
      </c>
      <c r="X23" s="22">
        <v>138798</v>
      </c>
      <c r="Y23" s="22">
        <v>-39378</v>
      </c>
      <c r="Z23" s="23">
        <v>-28.370725802965463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>
        <v>-231745</v>
      </c>
      <c r="L28" s="22">
        <v>48615</v>
      </c>
      <c r="M28" s="22">
        <v>56428</v>
      </c>
      <c r="N28" s="22">
        <v>-126702</v>
      </c>
      <c r="O28" s="22"/>
      <c r="P28" s="22"/>
      <c r="Q28" s="22"/>
      <c r="R28" s="22"/>
      <c r="S28" s="22"/>
      <c r="T28" s="22"/>
      <c r="U28" s="22"/>
      <c r="V28" s="22"/>
      <c r="W28" s="22">
        <v>300532</v>
      </c>
      <c r="X28" s="22"/>
      <c r="Y28" s="22">
        <v>300532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241314064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27134877</v>
      </c>
      <c r="L32" s="31">
        <f t="shared" si="0"/>
        <v>17524617</v>
      </c>
      <c r="M32" s="31">
        <f t="shared" si="0"/>
        <v>14961153</v>
      </c>
      <c r="N32" s="31">
        <f t="shared" si="0"/>
        <v>59620647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96922438</v>
      </c>
      <c r="X32" s="31">
        <f t="shared" si="0"/>
        <v>110410122</v>
      </c>
      <c r="Y32" s="31">
        <f t="shared" si="0"/>
        <v>-13487684</v>
      </c>
      <c r="Z32" s="32">
        <f>+IF(X32&lt;&gt;0,+(Y32/X32)*100,0)</f>
        <v>-12.215985052529877</v>
      </c>
      <c r="AA32" s="29">
        <f>SUM(AA6:AA31)</f>
        <v>241314064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22508196</v>
      </c>
      <c r="G34" s="22"/>
      <c r="H34" s="22">
        <v>2065125</v>
      </c>
      <c r="I34" s="22">
        <v>1022220</v>
      </c>
      <c r="J34" s="22">
        <v>3087345</v>
      </c>
      <c r="K34" s="22">
        <v>1027518</v>
      </c>
      <c r="L34" s="22">
        <v>1751503</v>
      </c>
      <c r="M34" s="22"/>
      <c r="N34" s="22">
        <v>2779021</v>
      </c>
      <c r="O34" s="22"/>
      <c r="P34" s="22"/>
      <c r="Q34" s="22"/>
      <c r="R34" s="22"/>
      <c r="S34" s="22"/>
      <c r="T34" s="22"/>
      <c r="U34" s="22"/>
      <c r="V34" s="22"/>
      <c r="W34" s="22">
        <v>5866366</v>
      </c>
      <c r="X34" s="22">
        <v>11452767</v>
      </c>
      <c r="Y34" s="22">
        <v>-5586401</v>
      </c>
      <c r="Z34" s="23">
        <v>-48.777740785261763</v>
      </c>
      <c r="AA34" s="20">
        <v>22508196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180030730</v>
      </c>
      <c r="G36" s="22"/>
      <c r="H36" s="22">
        <v>20873408</v>
      </c>
      <c r="I36" s="22"/>
      <c r="J36" s="22">
        <v>20873408</v>
      </c>
      <c r="K36" s="22">
        <v>21138381</v>
      </c>
      <c r="L36" s="22">
        <v>11639496</v>
      </c>
      <c r="M36" s="22"/>
      <c r="N36" s="22">
        <v>32777877</v>
      </c>
      <c r="O36" s="22"/>
      <c r="P36" s="22"/>
      <c r="Q36" s="22"/>
      <c r="R36" s="22"/>
      <c r="S36" s="22"/>
      <c r="T36" s="22"/>
      <c r="U36" s="22"/>
      <c r="V36" s="22"/>
      <c r="W36" s="22">
        <v>53651285</v>
      </c>
      <c r="X36" s="22">
        <v>83614482</v>
      </c>
      <c r="Y36" s="22">
        <v>-29963197</v>
      </c>
      <c r="Z36" s="23">
        <v>-35.834937062696866</v>
      </c>
      <c r="AA36" s="20">
        <v>180030730</v>
      </c>
    </row>
    <row r="37" spans="1:27" ht="13.5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2950000</v>
      </c>
      <c r="G37" s="22"/>
      <c r="H37" s="22"/>
      <c r="I37" s="22"/>
      <c r="J37" s="22"/>
      <c r="K37" s="22">
        <v>1018938</v>
      </c>
      <c r="L37" s="22"/>
      <c r="M37" s="22">
        <v>2658</v>
      </c>
      <c r="N37" s="22">
        <v>1021596</v>
      </c>
      <c r="O37" s="22"/>
      <c r="P37" s="22"/>
      <c r="Q37" s="22"/>
      <c r="R37" s="22"/>
      <c r="S37" s="22"/>
      <c r="T37" s="22"/>
      <c r="U37" s="22"/>
      <c r="V37" s="22"/>
      <c r="W37" s="22">
        <v>1021596</v>
      </c>
      <c r="X37" s="22">
        <v>1277798</v>
      </c>
      <c r="Y37" s="22">
        <v>-256202</v>
      </c>
      <c r="Z37" s="23">
        <v>-20.050273986968207</v>
      </c>
      <c r="AA37" s="20">
        <v>2950000</v>
      </c>
    </row>
    <row r="38" spans="1:27" ht="13.5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>
        <v>3293347</v>
      </c>
      <c r="L39" s="22">
        <v>823336</v>
      </c>
      <c r="M39" s="22">
        <v>823336</v>
      </c>
      <c r="N39" s="22">
        <v>4940019</v>
      </c>
      <c r="O39" s="22"/>
      <c r="P39" s="22"/>
      <c r="Q39" s="22"/>
      <c r="R39" s="22"/>
      <c r="S39" s="22"/>
      <c r="T39" s="22"/>
      <c r="U39" s="22"/>
      <c r="V39" s="22"/>
      <c r="W39" s="22">
        <v>4940019</v>
      </c>
      <c r="X39" s="22">
        <v>4940016</v>
      </c>
      <c r="Y39" s="22">
        <v>3</v>
      </c>
      <c r="Z39" s="23"/>
      <c r="AA39" s="20">
        <v>9880038</v>
      </c>
    </row>
    <row r="40" spans="1:27" ht="13.5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12845900</v>
      </c>
      <c r="G40" s="22"/>
      <c r="H40" s="22">
        <v>2693102</v>
      </c>
      <c r="I40" s="22">
        <v>3402</v>
      </c>
      <c r="J40" s="22">
        <v>2696504</v>
      </c>
      <c r="K40" s="22">
        <v>5024875</v>
      </c>
      <c r="L40" s="22">
        <v>3401621</v>
      </c>
      <c r="M40" s="22">
        <v>2063</v>
      </c>
      <c r="N40" s="22">
        <v>8428559</v>
      </c>
      <c r="O40" s="22"/>
      <c r="P40" s="22"/>
      <c r="Q40" s="22"/>
      <c r="R40" s="22"/>
      <c r="S40" s="22"/>
      <c r="T40" s="22"/>
      <c r="U40" s="22"/>
      <c r="V40" s="22"/>
      <c r="W40" s="22">
        <v>11125063</v>
      </c>
      <c r="X40" s="22">
        <v>5212598</v>
      </c>
      <c r="Y40" s="22">
        <v>5912465</v>
      </c>
      <c r="Z40" s="23">
        <v>113.42645260578314</v>
      </c>
      <c r="AA40" s="20">
        <v>12845900</v>
      </c>
    </row>
    <row r="41" spans="1:27" ht="13.5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3461987</v>
      </c>
      <c r="G41" s="22"/>
      <c r="H41" s="22">
        <v>2226492</v>
      </c>
      <c r="I41" s="22"/>
      <c r="J41" s="22">
        <v>2226492</v>
      </c>
      <c r="K41" s="22">
        <v>1537200</v>
      </c>
      <c r="L41" s="22"/>
      <c r="M41" s="22"/>
      <c r="N41" s="22">
        <v>1537200</v>
      </c>
      <c r="O41" s="22"/>
      <c r="P41" s="22"/>
      <c r="Q41" s="22"/>
      <c r="R41" s="22"/>
      <c r="S41" s="22"/>
      <c r="T41" s="22"/>
      <c r="U41" s="22"/>
      <c r="V41" s="22"/>
      <c r="W41" s="22">
        <v>3763692</v>
      </c>
      <c r="X41" s="22">
        <v>1685734</v>
      </c>
      <c r="Y41" s="22">
        <v>2077958</v>
      </c>
      <c r="Z41" s="23">
        <v>123.26725331517309</v>
      </c>
      <c r="AA41" s="20">
        <v>3461987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>
        <v>74658</v>
      </c>
      <c r="M43" s="22"/>
      <c r="N43" s="22">
        <v>74658</v>
      </c>
      <c r="O43" s="22"/>
      <c r="P43" s="22"/>
      <c r="Q43" s="22"/>
      <c r="R43" s="22"/>
      <c r="S43" s="22"/>
      <c r="T43" s="22"/>
      <c r="U43" s="22"/>
      <c r="V43" s="22"/>
      <c r="W43" s="22">
        <v>108123</v>
      </c>
      <c r="X43" s="22">
        <v>641790</v>
      </c>
      <c r="Y43" s="22">
        <v>-533667</v>
      </c>
      <c r="Z43" s="23">
        <v>-83.152900481465892</v>
      </c>
      <c r="AA43" s="20">
        <v>1283589</v>
      </c>
    </row>
    <row r="44" spans="1:27" ht="13.5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715448</v>
      </c>
      <c r="G44" s="22"/>
      <c r="H44" s="22">
        <v>18216</v>
      </c>
      <c r="I44" s="22">
        <v>8796</v>
      </c>
      <c r="J44" s="22">
        <v>27012</v>
      </c>
      <c r="K44" s="22">
        <v>8853</v>
      </c>
      <c r="L44" s="22">
        <v>14025</v>
      </c>
      <c r="M44" s="22"/>
      <c r="N44" s="22">
        <v>22878</v>
      </c>
      <c r="O44" s="22"/>
      <c r="P44" s="22"/>
      <c r="Q44" s="22"/>
      <c r="R44" s="22"/>
      <c r="S44" s="22"/>
      <c r="T44" s="22"/>
      <c r="U44" s="22"/>
      <c r="V44" s="22"/>
      <c r="W44" s="22">
        <v>49890</v>
      </c>
      <c r="X44" s="22">
        <v>180612</v>
      </c>
      <c r="Y44" s="22">
        <v>-130722</v>
      </c>
      <c r="Z44" s="23">
        <v>-72.37725068101787</v>
      </c>
      <c r="AA44" s="20">
        <v>715448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233675888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33049112</v>
      </c>
      <c r="L47" s="31">
        <f t="shared" si="1"/>
        <v>17704639</v>
      </c>
      <c r="M47" s="31">
        <f t="shared" si="1"/>
        <v>828057</v>
      </c>
      <c r="N47" s="31">
        <f t="shared" si="1"/>
        <v>51581808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80526034</v>
      </c>
      <c r="X47" s="31">
        <f t="shared" si="1"/>
        <v>109005797</v>
      </c>
      <c r="Y47" s="31">
        <f t="shared" si="1"/>
        <v>-28479763</v>
      </c>
      <c r="Z47" s="32">
        <f>+IF(X47&lt;&gt;0,+(Y47/X47)*100,0)</f>
        <v>-26.126833419694183</v>
      </c>
      <c r="AA47" s="29">
        <f>SUM(AA34:AA46)</f>
        <v>233675888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7638176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-5914235</v>
      </c>
      <c r="L48" s="41">
        <f t="shared" si="2"/>
        <v>-180022</v>
      </c>
      <c r="M48" s="41">
        <f t="shared" si="2"/>
        <v>14133096</v>
      </c>
      <c r="N48" s="41">
        <f t="shared" si="2"/>
        <v>8038839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16396404</v>
      </c>
      <c r="X48" s="41">
        <f t="shared" si="2"/>
        <v>1404325</v>
      </c>
      <c r="Y48" s="41">
        <f t="shared" si="2"/>
        <v>14992079</v>
      </c>
      <c r="Z48" s="42">
        <f>+IF(X48&lt;&gt;0,+(Y48/X48)*100,0)</f>
        <v>1067.5647731116374</v>
      </c>
      <c r="AA48" s="39">
        <f>+AA32-AA47</f>
        <v>7638176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1388855</v>
      </c>
      <c r="Y49" s="22">
        <v>-1388855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11638176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-5914235</v>
      </c>
      <c r="L51" s="50">
        <f t="shared" si="3"/>
        <v>-180022</v>
      </c>
      <c r="M51" s="50">
        <f t="shared" si="3"/>
        <v>14133096</v>
      </c>
      <c r="N51" s="50">
        <f t="shared" si="3"/>
        <v>8038839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16396404</v>
      </c>
      <c r="X51" s="50">
        <f t="shared" si="3"/>
        <v>2793180</v>
      </c>
      <c r="Y51" s="50">
        <f t="shared" si="3"/>
        <v>13603224</v>
      </c>
      <c r="Z51" s="51">
        <f>+IF(X51&lt;&gt;0,+(Y51/X51)*100,0)</f>
        <v>487.01565957081175</v>
      </c>
      <c r="AA51" s="48">
        <f>SUM(AA48:AA50)</f>
        <v>11638176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11638176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-5914235</v>
      </c>
      <c r="L53" s="56">
        <f t="shared" si="4"/>
        <v>-180022</v>
      </c>
      <c r="M53" s="56">
        <f t="shared" si="4"/>
        <v>14133096</v>
      </c>
      <c r="N53" s="56">
        <f t="shared" si="4"/>
        <v>8038839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16396404</v>
      </c>
      <c r="X53" s="56">
        <f t="shared" si="4"/>
        <v>2793180</v>
      </c>
      <c r="Y53" s="56">
        <f t="shared" si="4"/>
        <v>13603224</v>
      </c>
      <c r="Z53" s="57">
        <f>+IF(X53&lt;&gt;0,+(Y53/X53)*100,0)</f>
        <v>487.01565957081175</v>
      </c>
      <c r="AA53" s="54">
        <f>+AA51-AA52</f>
        <v>11638176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11638176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-5914235</v>
      </c>
      <c r="L56" s="50">
        <f t="shared" si="5"/>
        <v>-180022</v>
      </c>
      <c r="M56" s="50">
        <f t="shared" si="5"/>
        <v>14133096</v>
      </c>
      <c r="N56" s="50">
        <f t="shared" si="5"/>
        <v>8038839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16396404</v>
      </c>
      <c r="X56" s="50">
        <f t="shared" si="5"/>
        <v>2793180</v>
      </c>
      <c r="Y56" s="50">
        <f t="shared" si="5"/>
        <v>13603224</v>
      </c>
      <c r="Z56" s="51">
        <f>+IF(X56&lt;&gt;0,+(Y56/X56)*100,0)</f>
        <v>487.01565957081175</v>
      </c>
      <c r="AA56" s="48">
        <f>SUM(AA53:AA55)</f>
        <v>11638176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11638176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-5914235</v>
      </c>
      <c r="L59" s="67">
        <f t="shared" si="6"/>
        <v>-180022</v>
      </c>
      <c r="M59" s="67">
        <f t="shared" si="6"/>
        <v>14133096</v>
      </c>
      <c r="N59" s="67">
        <f t="shared" si="6"/>
        <v>8038839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16396404</v>
      </c>
      <c r="X59" s="67">
        <f t="shared" si="6"/>
        <v>2793180</v>
      </c>
      <c r="Y59" s="67">
        <f t="shared" si="6"/>
        <v>13603224</v>
      </c>
      <c r="Z59" s="68">
        <f>+IF(X59&lt;&gt;0,+(Y59/X59)*100,0)</f>
        <v>487.01565957081175</v>
      </c>
      <c r="AA59" s="65">
        <f>SUM(AA56:AA58)</f>
        <v>11638176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11119341</v>
      </c>
      <c r="D6" s="20"/>
      <c r="E6" s="21">
        <v>24236937</v>
      </c>
      <c r="F6" s="22">
        <v>24236937</v>
      </c>
      <c r="G6" s="22"/>
      <c r="H6" s="22"/>
      <c r="I6" s="22"/>
      <c r="J6" s="22"/>
      <c r="K6" s="22"/>
      <c r="L6" s="22">
        <v>2841360</v>
      </c>
      <c r="M6" s="22">
        <v>1446092</v>
      </c>
      <c r="N6" s="22">
        <v>4287452</v>
      </c>
      <c r="O6" s="22"/>
      <c r="P6" s="22"/>
      <c r="Q6" s="22"/>
      <c r="R6" s="22"/>
      <c r="S6" s="22"/>
      <c r="T6" s="22"/>
      <c r="U6" s="22"/>
      <c r="V6" s="22"/>
      <c r="W6" s="22">
        <v>4287452</v>
      </c>
      <c r="X6" s="22">
        <v>12118482</v>
      </c>
      <c r="Y6" s="22">
        <v>-7831030</v>
      </c>
      <c r="Z6" s="23">
        <v>-64.620552310099569</v>
      </c>
      <c r="AA6" s="20">
        <v>24236937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>
        <v>-20587</v>
      </c>
      <c r="L8" s="22">
        <v>-41393</v>
      </c>
      <c r="M8" s="22">
        <v>-20806</v>
      </c>
      <c r="N8" s="22">
        <v>-82786</v>
      </c>
      <c r="O8" s="22"/>
      <c r="P8" s="22"/>
      <c r="Q8" s="22"/>
      <c r="R8" s="22"/>
      <c r="S8" s="22"/>
      <c r="T8" s="22"/>
      <c r="U8" s="22"/>
      <c r="V8" s="22"/>
      <c r="W8" s="22">
        <v>-100673</v>
      </c>
      <c r="X8" s="22"/>
      <c r="Y8" s="22">
        <v>-100673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>
        <v>1335841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667920</v>
      </c>
      <c r="Y13" s="22">
        <v>-667920</v>
      </c>
      <c r="Z13" s="23">
        <v>-100</v>
      </c>
      <c r="AA13" s="20">
        <v>1335841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>
        <v>3043</v>
      </c>
      <c r="M23" s="22">
        <v>1130</v>
      </c>
      <c r="N23" s="22">
        <v>4173</v>
      </c>
      <c r="O23" s="22"/>
      <c r="P23" s="22"/>
      <c r="Q23" s="22"/>
      <c r="R23" s="22"/>
      <c r="S23" s="22"/>
      <c r="T23" s="22"/>
      <c r="U23" s="22"/>
      <c r="V23" s="22"/>
      <c r="W23" s="22">
        <v>4173</v>
      </c>
      <c r="X23" s="22">
        <v>12612</v>
      </c>
      <c r="Y23" s="22">
        <v>-8439</v>
      </c>
      <c r="Z23" s="23">
        <v>-66.91246431969553</v>
      </c>
      <c r="AA23" s="20">
        <v>25228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871819</v>
      </c>
      <c r="D28" s="20"/>
      <c r="E28" s="21">
        <v>6762321</v>
      </c>
      <c r="F28" s="22">
        <v>6762321</v>
      </c>
      <c r="G28" s="22"/>
      <c r="H28" s="22"/>
      <c r="I28" s="22"/>
      <c r="J28" s="22"/>
      <c r="K28" s="22"/>
      <c r="L28" s="22">
        <v>70144</v>
      </c>
      <c r="M28" s="22">
        <v>46981</v>
      </c>
      <c r="N28" s="22">
        <v>117125</v>
      </c>
      <c r="O28" s="22"/>
      <c r="P28" s="22"/>
      <c r="Q28" s="22"/>
      <c r="R28" s="22"/>
      <c r="S28" s="22"/>
      <c r="T28" s="22"/>
      <c r="U28" s="22"/>
      <c r="V28" s="22"/>
      <c r="W28" s="22">
        <v>117125</v>
      </c>
      <c r="X28" s="22">
        <v>3381162</v>
      </c>
      <c r="Y28" s="22">
        <v>-3264037</v>
      </c>
      <c r="Z28" s="23">
        <v>-96.535954207458857</v>
      </c>
      <c r="AA28" s="20">
        <v>6762321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11796718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32360327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-20587</v>
      </c>
      <c r="L32" s="31">
        <f t="shared" si="0"/>
        <v>2873154</v>
      </c>
      <c r="M32" s="31">
        <f t="shared" si="0"/>
        <v>1473397</v>
      </c>
      <c r="N32" s="31">
        <f t="shared" si="0"/>
        <v>4325964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4308077</v>
      </c>
      <c r="X32" s="31">
        <f t="shared" si="0"/>
        <v>16180176</v>
      </c>
      <c r="Y32" s="31">
        <f t="shared" si="0"/>
        <v>-11872099</v>
      </c>
      <c r="Z32" s="32">
        <f>+IF(X32&lt;&gt;0,+(Y32/X32)*100,0)</f>
        <v>-73.374350192482453</v>
      </c>
      <c r="AA32" s="29">
        <f>SUM(AA6:AA31)</f>
        <v>32360327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957587</v>
      </c>
      <c r="G34" s="22">
        <v>105073</v>
      </c>
      <c r="H34" s="22"/>
      <c r="I34" s="22">
        <v>98244</v>
      </c>
      <c r="J34" s="22">
        <v>203317</v>
      </c>
      <c r="K34" s="22">
        <v>100898</v>
      </c>
      <c r="L34" s="22">
        <v>136647</v>
      </c>
      <c r="M34" s="22">
        <v>109345</v>
      </c>
      <c r="N34" s="22">
        <v>346890</v>
      </c>
      <c r="O34" s="22"/>
      <c r="P34" s="22"/>
      <c r="Q34" s="22"/>
      <c r="R34" s="22"/>
      <c r="S34" s="22"/>
      <c r="T34" s="22"/>
      <c r="U34" s="22"/>
      <c r="V34" s="22"/>
      <c r="W34" s="22">
        <v>550207</v>
      </c>
      <c r="X34" s="22">
        <v>478782</v>
      </c>
      <c r="Y34" s="22">
        <v>71425</v>
      </c>
      <c r="Z34" s="23">
        <v>14.918062917987726</v>
      </c>
      <c r="AA34" s="20">
        <v>957587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13240259</v>
      </c>
      <c r="G36" s="22">
        <v>10665</v>
      </c>
      <c r="H36" s="22"/>
      <c r="I36" s="22">
        <v>1304</v>
      </c>
      <c r="J36" s="22">
        <v>11969</v>
      </c>
      <c r="K36" s="22">
        <v>1648152</v>
      </c>
      <c r="L36" s="22">
        <v>1511528</v>
      </c>
      <c r="M36" s="22">
        <v>1454633</v>
      </c>
      <c r="N36" s="22">
        <v>4614313</v>
      </c>
      <c r="O36" s="22"/>
      <c r="P36" s="22"/>
      <c r="Q36" s="22"/>
      <c r="R36" s="22"/>
      <c r="S36" s="22"/>
      <c r="T36" s="22"/>
      <c r="U36" s="22"/>
      <c r="V36" s="22"/>
      <c r="W36" s="22">
        <v>4626282</v>
      </c>
      <c r="X36" s="22">
        <v>6620130</v>
      </c>
      <c r="Y36" s="22">
        <v>-1993848</v>
      </c>
      <c r="Z36" s="23">
        <v>-30.117958408671736</v>
      </c>
      <c r="AA36" s="20">
        <v>13240259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52764</v>
      </c>
      <c r="Y37" s="22">
        <v>-52764</v>
      </c>
      <c r="Z37" s="23">
        <v>-100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>
        <v>17027</v>
      </c>
      <c r="M38" s="22"/>
      <c r="N38" s="22">
        <v>17027</v>
      </c>
      <c r="O38" s="22"/>
      <c r="P38" s="22"/>
      <c r="Q38" s="22"/>
      <c r="R38" s="22"/>
      <c r="S38" s="22"/>
      <c r="T38" s="22"/>
      <c r="U38" s="22"/>
      <c r="V38" s="22"/>
      <c r="W38" s="22">
        <v>17027</v>
      </c>
      <c r="X38" s="22">
        <v>1821708</v>
      </c>
      <c r="Y38" s="22">
        <v>-1804681</v>
      </c>
      <c r="Z38" s="23">
        <v>-99.065327703451928</v>
      </c>
      <c r="AA38" s="20">
        <v>3643421</v>
      </c>
    </row>
    <row r="39" spans="1:27" ht="13.5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113838</v>
      </c>
      <c r="Y39" s="22">
        <v>-113838</v>
      </c>
      <c r="Z39" s="23">
        <v>-100</v>
      </c>
      <c r="AA39" s="20">
        <v>227676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6783669</v>
      </c>
      <c r="G41" s="22">
        <v>1299</v>
      </c>
      <c r="H41" s="22"/>
      <c r="I41" s="22">
        <v>82500</v>
      </c>
      <c r="J41" s="22">
        <v>83799</v>
      </c>
      <c r="K41" s="22">
        <v>84922</v>
      </c>
      <c r="L41" s="22">
        <v>13726</v>
      </c>
      <c r="M41" s="22">
        <v>20078</v>
      </c>
      <c r="N41" s="22">
        <v>118726</v>
      </c>
      <c r="O41" s="22"/>
      <c r="P41" s="22"/>
      <c r="Q41" s="22"/>
      <c r="R41" s="22"/>
      <c r="S41" s="22"/>
      <c r="T41" s="22"/>
      <c r="U41" s="22"/>
      <c r="V41" s="22"/>
      <c r="W41" s="22">
        <v>202525</v>
      </c>
      <c r="X41" s="22">
        <v>3391836</v>
      </c>
      <c r="Y41" s="22">
        <v>-3189311</v>
      </c>
      <c r="Z41" s="23">
        <v>-94.029045036375578</v>
      </c>
      <c r="AA41" s="20">
        <v>6783669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3702454</v>
      </c>
      <c r="G44" s="22">
        <v>952</v>
      </c>
      <c r="H44" s="22"/>
      <c r="I44" s="22">
        <v>864</v>
      </c>
      <c r="J44" s="22">
        <v>1816</v>
      </c>
      <c r="K44" s="22">
        <v>14661</v>
      </c>
      <c r="L44" s="22">
        <v>145264</v>
      </c>
      <c r="M44" s="22">
        <v>191266</v>
      </c>
      <c r="N44" s="22">
        <v>351191</v>
      </c>
      <c r="O44" s="22"/>
      <c r="P44" s="22"/>
      <c r="Q44" s="22"/>
      <c r="R44" s="22"/>
      <c r="S44" s="22"/>
      <c r="T44" s="22"/>
      <c r="U44" s="22"/>
      <c r="V44" s="22"/>
      <c r="W44" s="22">
        <v>353007</v>
      </c>
      <c r="X44" s="22">
        <v>1851234</v>
      </c>
      <c r="Y44" s="22">
        <v>-1498227</v>
      </c>
      <c r="Z44" s="23">
        <v>-80.931259905554882</v>
      </c>
      <c r="AA44" s="20">
        <v>3702454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28934024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1848633</v>
      </c>
      <c r="L47" s="31">
        <f t="shared" si="1"/>
        <v>1824192</v>
      </c>
      <c r="M47" s="31">
        <f t="shared" si="1"/>
        <v>1775322</v>
      </c>
      <c r="N47" s="31">
        <f t="shared" si="1"/>
        <v>5448147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5749048</v>
      </c>
      <c r="X47" s="31">
        <f t="shared" si="1"/>
        <v>14467008</v>
      </c>
      <c r="Y47" s="31">
        <f t="shared" si="1"/>
        <v>-8717960</v>
      </c>
      <c r="Z47" s="32">
        <f>+IF(X47&lt;&gt;0,+(Y47/X47)*100,0)</f>
        <v>-60.260974487606553</v>
      </c>
      <c r="AA47" s="29">
        <f>SUM(AA34:AA46)</f>
        <v>28934024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-9619600</v>
      </c>
      <c r="D48" s="39">
        <f t="shared" si="2"/>
        <v>0</v>
      </c>
      <c r="E48" s="40">
        <f t="shared" si="2"/>
        <v>3426303</v>
      </c>
      <c r="F48" s="41">
        <f t="shared" si="2"/>
        <v>3426303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-1869220</v>
      </c>
      <c r="L48" s="41">
        <f t="shared" si="2"/>
        <v>1048962</v>
      </c>
      <c r="M48" s="41">
        <f t="shared" si="2"/>
        <v>-301925</v>
      </c>
      <c r="N48" s="41">
        <f t="shared" si="2"/>
        <v>-1122183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-1440971</v>
      </c>
      <c r="X48" s="41">
        <f t="shared" si="2"/>
        <v>1713168</v>
      </c>
      <c r="Y48" s="41">
        <f t="shared" si="2"/>
        <v>-3154139</v>
      </c>
      <c r="Z48" s="42">
        <f>+IF(X48&lt;&gt;0,+(Y48/X48)*100,0)</f>
        <v>-184.11148235316094</v>
      </c>
      <c r="AA48" s="39">
        <f>+AA32-AA47</f>
        <v>3426303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-9619600</v>
      </c>
      <c r="D51" s="48">
        <f t="shared" si="3"/>
        <v>0</v>
      </c>
      <c r="E51" s="49">
        <f t="shared" si="3"/>
        <v>3426303</v>
      </c>
      <c r="F51" s="50">
        <f t="shared" si="3"/>
        <v>3426303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-1869220</v>
      </c>
      <c r="L51" s="50">
        <f t="shared" si="3"/>
        <v>1048962</v>
      </c>
      <c r="M51" s="50">
        <f t="shared" si="3"/>
        <v>-301925</v>
      </c>
      <c r="N51" s="50">
        <f t="shared" si="3"/>
        <v>-1122183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-1440971</v>
      </c>
      <c r="X51" s="50">
        <f t="shared" si="3"/>
        <v>1713168</v>
      </c>
      <c r="Y51" s="50">
        <f t="shared" si="3"/>
        <v>-3154139</v>
      </c>
      <c r="Z51" s="51">
        <f>+IF(X51&lt;&gt;0,+(Y51/X51)*100,0)</f>
        <v>-184.11148235316094</v>
      </c>
      <c r="AA51" s="48">
        <f>SUM(AA48:AA50)</f>
        <v>3426303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-9619600</v>
      </c>
      <c r="D53" s="54">
        <f>+D51-D52</f>
        <v>0</v>
      </c>
      <c r="E53" s="55">
        <f t="shared" si="4"/>
        <v>3426303</v>
      </c>
      <c r="F53" s="56">
        <f t="shared" si="4"/>
        <v>3426303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-1869220</v>
      </c>
      <c r="L53" s="56">
        <f t="shared" si="4"/>
        <v>1048962</v>
      </c>
      <c r="M53" s="56">
        <f t="shared" si="4"/>
        <v>-301925</v>
      </c>
      <c r="N53" s="56">
        <f t="shared" si="4"/>
        <v>-1122183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-1440971</v>
      </c>
      <c r="X53" s="56">
        <f t="shared" si="4"/>
        <v>1713168</v>
      </c>
      <c r="Y53" s="56">
        <f t="shared" si="4"/>
        <v>-3154139</v>
      </c>
      <c r="Z53" s="57">
        <f>+IF(X53&lt;&gt;0,+(Y53/X53)*100,0)</f>
        <v>-184.11148235316094</v>
      </c>
      <c r="AA53" s="54">
        <f>+AA51-AA52</f>
        <v>3426303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-9619600</v>
      </c>
      <c r="D56" s="48">
        <f>SUM(D53:D55)</f>
        <v>0</v>
      </c>
      <c r="E56" s="49">
        <f t="shared" si="5"/>
        <v>3426303</v>
      </c>
      <c r="F56" s="50">
        <f t="shared" si="5"/>
        <v>3426303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-1869220</v>
      </c>
      <c r="L56" s="50">
        <f t="shared" si="5"/>
        <v>1048962</v>
      </c>
      <c r="M56" s="50">
        <f t="shared" si="5"/>
        <v>-301925</v>
      </c>
      <c r="N56" s="50">
        <f t="shared" si="5"/>
        <v>-1122183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-1440971</v>
      </c>
      <c r="X56" s="50">
        <f t="shared" si="5"/>
        <v>1713168</v>
      </c>
      <c r="Y56" s="50">
        <f t="shared" si="5"/>
        <v>-3154139</v>
      </c>
      <c r="Z56" s="51">
        <f>+IF(X56&lt;&gt;0,+(Y56/X56)*100,0)</f>
        <v>-184.11148235316094</v>
      </c>
      <c r="AA56" s="48">
        <f>SUM(AA53:AA55)</f>
        <v>3426303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-9619600</v>
      </c>
      <c r="D59" s="65">
        <f>SUM(D56:D58)</f>
        <v>0</v>
      </c>
      <c r="E59" s="66">
        <f t="shared" si="6"/>
        <v>3426303</v>
      </c>
      <c r="F59" s="67">
        <f t="shared" si="6"/>
        <v>3426303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-1869220</v>
      </c>
      <c r="L59" s="67">
        <f t="shared" si="6"/>
        <v>1048962</v>
      </c>
      <c r="M59" s="67">
        <f t="shared" si="6"/>
        <v>-301925</v>
      </c>
      <c r="N59" s="67">
        <f t="shared" si="6"/>
        <v>-1122183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-1440971</v>
      </c>
      <c r="X59" s="67">
        <f t="shared" si="6"/>
        <v>1713168</v>
      </c>
      <c r="Y59" s="67">
        <f t="shared" si="6"/>
        <v>-3154139</v>
      </c>
      <c r="Z59" s="68">
        <f>+IF(X59&lt;&gt;0,+(Y59/X59)*100,0)</f>
        <v>-184.11148235316094</v>
      </c>
      <c r="AA59" s="65">
        <f>SUM(AA56:AA58)</f>
        <v>3426303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149060237</v>
      </c>
      <c r="G6" s="22">
        <v>9607332</v>
      </c>
      <c r="H6" s="22">
        <v>9980527</v>
      </c>
      <c r="I6" s="22">
        <v>8995570</v>
      </c>
      <c r="J6" s="22">
        <v>28583429</v>
      </c>
      <c r="K6" s="22">
        <v>8778655</v>
      </c>
      <c r="L6" s="22">
        <v>8720777</v>
      </c>
      <c r="M6" s="22">
        <v>8555575</v>
      </c>
      <c r="N6" s="22">
        <v>26055007</v>
      </c>
      <c r="O6" s="22"/>
      <c r="P6" s="22"/>
      <c r="Q6" s="22"/>
      <c r="R6" s="22"/>
      <c r="S6" s="22"/>
      <c r="T6" s="22"/>
      <c r="U6" s="22"/>
      <c r="V6" s="22"/>
      <c r="W6" s="22">
        <v>54638436</v>
      </c>
      <c r="X6" s="22">
        <v>74530122</v>
      </c>
      <c r="Y6" s="22">
        <v>-19891686</v>
      </c>
      <c r="Z6" s="23">
        <v>-26.689458525238962</v>
      </c>
      <c r="AA6" s="20">
        <v>149060237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>
        <v>59353</v>
      </c>
      <c r="L23" s="22"/>
      <c r="M23" s="22">
        <v>59353</v>
      </c>
      <c r="N23" s="22">
        <v>118706</v>
      </c>
      <c r="O23" s="22"/>
      <c r="P23" s="22"/>
      <c r="Q23" s="22"/>
      <c r="R23" s="22"/>
      <c r="S23" s="22"/>
      <c r="T23" s="22"/>
      <c r="U23" s="22"/>
      <c r="V23" s="22"/>
      <c r="W23" s="22">
        <v>118706</v>
      </c>
      <c r="X23" s="22">
        <v>101382</v>
      </c>
      <c r="Y23" s="22">
        <v>17324</v>
      </c>
      <c r="Z23" s="23">
        <v>17.087845968712394</v>
      </c>
      <c r="AA23" s="20">
        <v>202766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149263003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8838008</v>
      </c>
      <c r="L32" s="31">
        <f t="shared" si="0"/>
        <v>8720777</v>
      </c>
      <c r="M32" s="31">
        <f t="shared" si="0"/>
        <v>8614928</v>
      </c>
      <c r="N32" s="31">
        <f t="shared" si="0"/>
        <v>26173713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54757142</v>
      </c>
      <c r="X32" s="31">
        <f t="shared" si="0"/>
        <v>74631504</v>
      </c>
      <c r="Y32" s="31">
        <f t="shared" si="0"/>
        <v>-19874362</v>
      </c>
      <c r="Z32" s="32">
        <f>+IF(X32&lt;&gt;0,+(Y32/X32)*100,0)</f>
        <v>-26.629989930257871</v>
      </c>
      <c r="AA32" s="29">
        <f>SUM(AA6:AA31)</f>
        <v>149263003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6967439</v>
      </c>
      <c r="D34" s="20"/>
      <c r="E34" s="21">
        <v>6860528</v>
      </c>
      <c r="F34" s="22">
        <v>6860528</v>
      </c>
      <c r="G34" s="22">
        <v>587524</v>
      </c>
      <c r="H34" s="22">
        <v>620765</v>
      </c>
      <c r="I34" s="22">
        <v>593904</v>
      </c>
      <c r="J34" s="22">
        <v>1802193</v>
      </c>
      <c r="K34" s="22">
        <v>577697</v>
      </c>
      <c r="L34" s="22">
        <v>581780</v>
      </c>
      <c r="M34" s="22">
        <v>604507</v>
      </c>
      <c r="N34" s="22">
        <v>1763984</v>
      </c>
      <c r="O34" s="22"/>
      <c r="P34" s="22"/>
      <c r="Q34" s="22"/>
      <c r="R34" s="22"/>
      <c r="S34" s="22"/>
      <c r="T34" s="22"/>
      <c r="U34" s="22"/>
      <c r="V34" s="22"/>
      <c r="W34" s="22">
        <v>3566177</v>
      </c>
      <c r="X34" s="22">
        <v>3430266</v>
      </c>
      <c r="Y34" s="22">
        <v>135911</v>
      </c>
      <c r="Z34" s="23">
        <v>3.9621125592009485</v>
      </c>
      <c r="AA34" s="20">
        <v>6860528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138000000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>
        <v>7518266</v>
      </c>
      <c r="L36" s="22"/>
      <c r="M36" s="22"/>
      <c r="N36" s="22">
        <v>7518266</v>
      </c>
      <c r="O36" s="22"/>
      <c r="P36" s="22"/>
      <c r="Q36" s="22"/>
      <c r="R36" s="22"/>
      <c r="S36" s="22"/>
      <c r="T36" s="22"/>
      <c r="U36" s="22"/>
      <c r="V36" s="22"/>
      <c r="W36" s="22">
        <v>45010432</v>
      </c>
      <c r="X36" s="22">
        <v>69000000</v>
      </c>
      <c r="Y36" s="22">
        <v>-23989568</v>
      </c>
      <c r="Z36" s="23">
        <v>-34.767489855072462</v>
      </c>
      <c r="AA36" s="20">
        <v>138000000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880000</v>
      </c>
      <c r="G37" s="22"/>
      <c r="H37" s="22"/>
      <c r="I37" s="22">
        <v>86870</v>
      </c>
      <c r="J37" s="22">
        <v>86870</v>
      </c>
      <c r="K37" s="22">
        <v>306581</v>
      </c>
      <c r="L37" s="22"/>
      <c r="M37" s="22"/>
      <c r="N37" s="22">
        <v>306581</v>
      </c>
      <c r="O37" s="22"/>
      <c r="P37" s="22"/>
      <c r="Q37" s="22"/>
      <c r="R37" s="22"/>
      <c r="S37" s="22"/>
      <c r="T37" s="22"/>
      <c r="U37" s="22"/>
      <c r="V37" s="22"/>
      <c r="W37" s="22">
        <v>393451</v>
      </c>
      <c r="X37" s="22">
        <v>439998</v>
      </c>
      <c r="Y37" s="22">
        <v>-46547</v>
      </c>
      <c r="Z37" s="23">
        <v>-10.57891172232601</v>
      </c>
      <c r="AA37" s="20">
        <v>880000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5026014</v>
      </c>
      <c r="Y39" s="22">
        <v>-5026014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18806404</v>
      </c>
      <c r="G41" s="22">
        <v>303959</v>
      </c>
      <c r="H41" s="22">
        <v>322842</v>
      </c>
      <c r="I41" s="22">
        <v>350246</v>
      </c>
      <c r="J41" s="22">
        <v>977047</v>
      </c>
      <c r="K41" s="22">
        <v>479394</v>
      </c>
      <c r="L41" s="22">
        <v>688333</v>
      </c>
      <c r="M41" s="22">
        <v>425464</v>
      </c>
      <c r="N41" s="22">
        <v>1593191</v>
      </c>
      <c r="O41" s="22"/>
      <c r="P41" s="22"/>
      <c r="Q41" s="22"/>
      <c r="R41" s="22"/>
      <c r="S41" s="22"/>
      <c r="T41" s="22"/>
      <c r="U41" s="22"/>
      <c r="V41" s="22"/>
      <c r="W41" s="22">
        <v>2570238</v>
      </c>
      <c r="X41" s="22">
        <v>9403236</v>
      </c>
      <c r="Y41" s="22">
        <v>-6832998</v>
      </c>
      <c r="Z41" s="23">
        <v>-72.666452272387929</v>
      </c>
      <c r="AA41" s="20">
        <v>18806404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5692518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2846262</v>
      </c>
      <c r="Y43" s="22">
        <v>-2846262</v>
      </c>
      <c r="Z43" s="23">
        <v>-100</v>
      </c>
      <c r="AA43" s="20">
        <v>5692518</v>
      </c>
    </row>
    <row r="44" spans="1:27" ht="13.5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596752</v>
      </c>
      <c r="G44" s="22">
        <v>176061</v>
      </c>
      <c r="H44" s="22">
        <v>77102</v>
      </c>
      <c r="I44" s="22">
        <v>76199</v>
      </c>
      <c r="J44" s="22">
        <v>329362</v>
      </c>
      <c r="K44" s="22">
        <v>76056</v>
      </c>
      <c r="L44" s="22">
        <v>430172</v>
      </c>
      <c r="M44" s="22">
        <v>175</v>
      </c>
      <c r="N44" s="22">
        <v>506403</v>
      </c>
      <c r="O44" s="22"/>
      <c r="P44" s="22"/>
      <c r="Q44" s="22"/>
      <c r="R44" s="22"/>
      <c r="S44" s="22"/>
      <c r="T44" s="22"/>
      <c r="U44" s="22"/>
      <c r="V44" s="22"/>
      <c r="W44" s="22">
        <v>835765</v>
      </c>
      <c r="X44" s="22">
        <v>298374</v>
      </c>
      <c r="Y44" s="22">
        <v>537391</v>
      </c>
      <c r="Z44" s="23">
        <v>180.1065106208986</v>
      </c>
      <c r="AA44" s="20">
        <v>596752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123566832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180888231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8957994</v>
      </c>
      <c r="L47" s="31">
        <f t="shared" si="1"/>
        <v>1700285</v>
      </c>
      <c r="M47" s="31">
        <f t="shared" si="1"/>
        <v>1030146</v>
      </c>
      <c r="N47" s="31">
        <f t="shared" si="1"/>
        <v>11688425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52376063</v>
      </c>
      <c r="X47" s="31">
        <f t="shared" si="1"/>
        <v>90444150</v>
      </c>
      <c r="Y47" s="31">
        <f t="shared" si="1"/>
        <v>-38068087</v>
      </c>
      <c r="Z47" s="32">
        <f>+IF(X47&lt;&gt;0,+(Y47/X47)*100,0)</f>
        <v>-42.090159507276034</v>
      </c>
      <c r="AA47" s="29">
        <f>SUM(AA34:AA46)</f>
        <v>180888231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-22793364</v>
      </c>
      <c r="D48" s="39">
        <f t="shared" si="2"/>
        <v>0</v>
      </c>
      <c r="E48" s="40">
        <f t="shared" si="2"/>
        <v>-31625228</v>
      </c>
      <c r="F48" s="41">
        <f t="shared" si="2"/>
        <v>-31625228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-119986</v>
      </c>
      <c r="L48" s="41">
        <f t="shared" si="2"/>
        <v>7020492</v>
      </c>
      <c r="M48" s="41">
        <f t="shared" si="2"/>
        <v>7584782</v>
      </c>
      <c r="N48" s="41">
        <f t="shared" si="2"/>
        <v>14485288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2381079</v>
      </c>
      <c r="X48" s="41">
        <f t="shared" si="2"/>
        <v>-15812646</v>
      </c>
      <c r="Y48" s="41">
        <f t="shared" si="2"/>
        <v>18193725</v>
      </c>
      <c r="Z48" s="42">
        <f>+IF(X48&lt;&gt;0,+(Y48/X48)*100,0)</f>
        <v>-115.0580680804465</v>
      </c>
      <c r="AA48" s="39">
        <f>+AA32-AA47</f>
        <v>-31625228</v>
      </c>
    </row>
    <row r="49" spans="1:27" ht="25.5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-20842588</v>
      </c>
      <c r="D51" s="48">
        <f t="shared" si="3"/>
        <v>0</v>
      </c>
      <c r="E51" s="49">
        <f t="shared" si="3"/>
        <v>-31625228</v>
      </c>
      <c r="F51" s="50">
        <f t="shared" si="3"/>
        <v>-31625228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-119986</v>
      </c>
      <c r="L51" s="50">
        <f t="shared" si="3"/>
        <v>7020492</v>
      </c>
      <c r="M51" s="50">
        <f t="shared" si="3"/>
        <v>7584782</v>
      </c>
      <c r="N51" s="50">
        <f t="shared" si="3"/>
        <v>14485288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2381079</v>
      </c>
      <c r="X51" s="50">
        <f t="shared" si="3"/>
        <v>-15812646</v>
      </c>
      <c r="Y51" s="50">
        <f t="shared" si="3"/>
        <v>18193725</v>
      </c>
      <c r="Z51" s="51">
        <f>+IF(X51&lt;&gt;0,+(Y51/X51)*100,0)</f>
        <v>-115.0580680804465</v>
      </c>
      <c r="AA51" s="48">
        <f>SUM(AA48:AA50)</f>
        <v>-31625228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-20842588</v>
      </c>
      <c r="D53" s="54">
        <f>+D51-D52</f>
        <v>0</v>
      </c>
      <c r="E53" s="55">
        <f t="shared" si="4"/>
        <v>-31625228</v>
      </c>
      <c r="F53" s="56">
        <f t="shared" si="4"/>
        <v>-31625228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-119986</v>
      </c>
      <c r="L53" s="56">
        <f t="shared" si="4"/>
        <v>7020492</v>
      </c>
      <c r="M53" s="56">
        <f t="shared" si="4"/>
        <v>7584782</v>
      </c>
      <c r="N53" s="56">
        <f t="shared" si="4"/>
        <v>14485288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2381079</v>
      </c>
      <c r="X53" s="56">
        <f t="shared" si="4"/>
        <v>-15812646</v>
      </c>
      <c r="Y53" s="56">
        <f t="shared" si="4"/>
        <v>18193725</v>
      </c>
      <c r="Z53" s="57">
        <f>+IF(X53&lt;&gt;0,+(Y53/X53)*100,0)</f>
        <v>-115.0580680804465</v>
      </c>
      <c r="AA53" s="54">
        <f>+AA51-AA52</f>
        <v>-31625228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-20842588</v>
      </c>
      <c r="D56" s="48">
        <f>SUM(D53:D55)</f>
        <v>0</v>
      </c>
      <c r="E56" s="49">
        <f t="shared" si="5"/>
        <v>-31625228</v>
      </c>
      <c r="F56" s="50">
        <f t="shared" si="5"/>
        <v>-31625228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-119986</v>
      </c>
      <c r="L56" s="50">
        <f t="shared" si="5"/>
        <v>7020492</v>
      </c>
      <c r="M56" s="50">
        <f t="shared" si="5"/>
        <v>7584782</v>
      </c>
      <c r="N56" s="50">
        <f t="shared" si="5"/>
        <v>14485288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2381079</v>
      </c>
      <c r="X56" s="50">
        <f t="shared" si="5"/>
        <v>-15812646</v>
      </c>
      <c r="Y56" s="50">
        <f t="shared" si="5"/>
        <v>18193725</v>
      </c>
      <c r="Z56" s="51">
        <f>+IF(X56&lt;&gt;0,+(Y56/X56)*100,0)</f>
        <v>-115.0580680804465</v>
      </c>
      <c r="AA56" s="48">
        <f>SUM(AA53:AA55)</f>
        <v>-31625228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-20842588</v>
      </c>
      <c r="D59" s="65">
        <f>SUM(D56:D58)</f>
        <v>0</v>
      </c>
      <c r="E59" s="66">
        <f t="shared" si="6"/>
        <v>-31625228</v>
      </c>
      <c r="F59" s="67">
        <f t="shared" si="6"/>
        <v>-31625228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-119986</v>
      </c>
      <c r="L59" s="67">
        <f t="shared" si="6"/>
        <v>7020492</v>
      </c>
      <c r="M59" s="67">
        <f t="shared" si="6"/>
        <v>7584782</v>
      </c>
      <c r="N59" s="67">
        <f t="shared" si="6"/>
        <v>14485288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2381079</v>
      </c>
      <c r="X59" s="67">
        <f t="shared" si="6"/>
        <v>-15812646</v>
      </c>
      <c r="Y59" s="67">
        <f t="shared" si="6"/>
        <v>18193725</v>
      </c>
      <c r="Z59" s="68">
        <f>+IF(X59&lt;&gt;0,+(Y59/X59)*100,0)</f>
        <v>-115.0580680804465</v>
      </c>
      <c r="AA59" s="65">
        <f>SUM(AA56:AA58)</f>
        <v>-31625228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>
        <v>405060</v>
      </c>
      <c r="L6" s="22">
        <v>4555495</v>
      </c>
      <c r="M6" s="22"/>
      <c r="N6" s="22">
        <v>4960555</v>
      </c>
      <c r="O6" s="22"/>
      <c r="P6" s="22"/>
      <c r="Q6" s="22"/>
      <c r="R6" s="22"/>
      <c r="S6" s="22"/>
      <c r="T6" s="22"/>
      <c r="U6" s="22"/>
      <c r="V6" s="22"/>
      <c r="W6" s="22">
        <v>6091911</v>
      </c>
      <c r="X6" s="22">
        <v>3098796</v>
      </c>
      <c r="Y6" s="22">
        <v>2993115</v>
      </c>
      <c r="Z6" s="23">
        <v>96.58961093276227</v>
      </c>
      <c r="AA6" s="20">
        <v>6197592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>
        <v>58168</v>
      </c>
      <c r="L13" s="22">
        <v>55776</v>
      </c>
      <c r="M13" s="22"/>
      <c r="N13" s="22">
        <v>113944</v>
      </c>
      <c r="O13" s="22"/>
      <c r="P13" s="22"/>
      <c r="Q13" s="22"/>
      <c r="R13" s="22"/>
      <c r="S13" s="22"/>
      <c r="T13" s="22"/>
      <c r="U13" s="22"/>
      <c r="V13" s="22"/>
      <c r="W13" s="22">
        <v>286843</v>
      </c>
      <c r="X13" s="22">
        <v>699378</v>
      </c>
      <c r="Y13" s="22">
        <v>-412535</v>
      </c>
      <c r="Z13" s="23">
        <v>-58.985984689252447</v>
      </c>
      <c r="AA13" s="20">
        <v>1398754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463228</v>
      </c>
      <c r="L32" s="31">
        <f t="shared" si="0"/>
        <v>4611271</v>
      </c>
      <c r="M32" s="31">
        <f t="shared" si="0"/>
        <v>0</v>
      </c>
      <c r="N32" s="31">
        <f t="shared" si="0"/>
        <v>5074499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6378754</v>
      </c>
      <c r="X32" s="31">
        <f t="shared" si="0"/>
        <v>3798174</v>
      </c>
      <c r="Y32" s="31">
        <f t="shared" si="0"/>
        <v>2580580</v>
      </c>
      <c r="Z32" s="32">
        <f>+IF(X32&lt;&gt;0,+(Y32/X32)*100,0)</f>
        <v>67.942648230439147</v>
      </c>
      <c r="AA32" s="29">
        <f>SUM(AA6:AA31)</f>
        <v>7596346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>
        <v>107534</v>
      </c>
      <c r="L34" s="22">
        <v>110913</v>
      </c>
      <c r="M34" s="22"/>
      <c r="N34" s="22">
        <v>218447</v>
      </c>
      <c r="O34" s="22"/>
      <c r="P34" s="22"/>
      <c r="Q34" s="22"/>
      <c r="R34" s="22"/>
      <c r="S34" s="22"/>
      <c r="T34" s="22"/>
      <c r="U34" s="22"/>
      <c r="V34" s="22"/>
      <c r="W34" s="22">
        <v>572565</v>
      </c>
      <c r="X34" s="22">
        <v>962292</v>
      </c>
      <c r="Y34" s="22">
        <v>-389727</v>
      </c>
      <c r="Z34" s="23">
        <v>-40.499869062613008</v>
      </c>
      <c r="AA34" s="20">
        <v>1924587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>
        <v>56747</v>
      </c>
      <c r="L36" s="22">
        <v>56712</v>
      </c>
      <c r="M36" s="22"/>
      <c r="N36" s="22">
        <v>113459</v>
      </c>
      <c r="O36" s="22"/>
      <c r="P36" s="22"/>
      <c r="Q36" s="22"/>
      <c r="R36" s="22"/>
      <c r="S36" s="22"/>
      <c r="T36" s="22"/>
      <c r="U36" s="22"/>
      <c r="V36" s="22"/>
      <c r="W36" s="22">
        <v>339211</v>
      </c>
      <c r="X36" s="22">
        <v>8182128</v>
      </c>
      <c r="Y36" s="22">
        <v>-7842917</v>
      </c>
      <c r="Z36" s="23">
        <v>-95.854244763709389</v>
      </c>
      <c r="AA36" s="20">
        <v>16364259</v>
      </c>
    </row>
    <row r="37" spans="1:27" ht="13.5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>
        <v>14099</v>
      </c>
      <c r="M37" s="22"/>
      <c r="N37" s="22">
        <v>14099</v>
      </c>
      <c r="O37" s="22"/>
      <c r="P37" s="22"/>
      <c r="Q37" s="22"/>
      <c r="R37" s="22"/>
      <c r="S37" s="22"/>
      <c r="T37" s="22"/>
      <c r="U37" s="22"/>
      <c r="V37" s="22"/>
      <c r="W37" s="22">
        <v>14099</v>
      </c>
      <c r="X37" s="22">
        <v>274038</v>
      </c>
      <c r="Y37" s="22">
        <v>-259939</v>
      </c>
      <c r="Z37" s="23">
        <v>-94.855093089279592</v>
      </c>
      <c r="AA37" s="20">
        <v>548069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3240492</v>
      </c>
      <c r="Y39" s="22">
        <v>-3240492</v>
      </c>
      <c r="Z39" s="23">
        <v>-100</v>
      </c>
      <c r="AA39" s="20">
        <v>6480989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>
        <v>874</v>
      </c>
      <c r="L44" s="22">
        <v>4316</v>
      </c>
      <c r="M44" s="22"/>
      <c r="N44" s="22">
        <v>5190</v>
      </c>
      <c r="O44" s="22"/>
      <c r="P44" s="22"/>
      <c r="Q44" s="22"/>
      <c r="R44" s="22"/>
      <c r="S44" s="22"/>
      <c r="T44" s="22"/>
      <c r="U44" s="22"/>
      <c r="V44" s="22"/>
      <c r="W44" s="22">
        <v>17444</v>
      </c>
      <c r="X44" s="22">
        <v>141312</v>
      </c>
      <c r="Y44" s="22">
        <v>-123868</v>
      </c>
      <c r="Z44" s="23">
        <v>-87.655683876811594</v>
      </c>
      <c r="AA44" s="20">
        <v>282633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165155</v>
      </c>
      <c r="L47" s="31">
        <f t="shared" si="1"/>
        <v>186040</v>
      </c>
      <c r="M47" s="31">
        <f t="shared" si="1"/>
        <v>0</v>
      </c>
      <c r="N47" s="31">
        <f t="shared" si="1"/>
        <v>351195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943319</v>
      </c>
      <c r="X47" s="31">
        <f t="shared" si="1"/>
        <v>12800262</v>
      </c>
      <c r="Y47" s="31">
        <f t="shared" si="1"/>
        <v>-11856943</v>
      </c>
      <c r="Z47" s="32">
        <f>+IF(X47&lt;&gt;0,+(Y47/X47)*100,0)</f>
        <v>-92.630471157543496</v>
      </c>
      <c r="AA47" s="29">
        <f>SUM(AA34:AA46)</f>
        <v>25600537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298073</v>
      </c>
      <c r="L48" s="41">
        <f t="shared" si="2"/>
        <v>4425231</v>
      </c>
      <c r="M48" s="41">
        <f t="shared" si="2"/>
        <v>0</v>
      </c>
      <c r="N48" s="41">
        <f t="shared" si="2"/>
        <v>4723304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5435435</v>
      </c>
      <c r="X48" s="41">
        <f t="shared" si="2"/>
        <v>-9002088</v>
      </c>
      <c r="Y48" s="41">
        <f t="shared" si="2"/>
        <v>14437523</v>
      </c>
      <c r="Z48" s="42">
        <f>+IF(X48&lt;&gt;0,+(Y48/X48)*100,0)</f>
        <v>-160.37971412854438</v>
      </c>
      <c r="AA48" s="39">
        <f>+AA32-AA47</f>
        <v>-18004191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298073</v>
      </c>
      <c r="L51" s="50">
        <f t="shared" si="3"/>
        <v>4425231</v>
      </c>
      <c r="M51" s="50">
        <f t="shared" si="3"/>
        <v>0</v>
      </c>
      <c r="N51" s="50">
        <f t="shared" si="3"/>
        <v>4723304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5435435</v>
      </c>
      <c r="X51" s="50">
        <f t="shared" si="3"/>
        <v>-9002088</v>
      </c>
      <c r="Y51" s="50">
        <f t="shared" si="3"/>
        <v>14437523</v>
      </c>
      <c r="Z51" s="51">
        <f>+IF(X51&lt;&gt;0,+(Y51/X51)*100,0)</f>
        <v>-160.37971412854438</v>
      </c>
      <c r="AA51" s="48">
        <f>SUM(AA48:AA50)</f>
        <v>-18004191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298073</v>
      </c>
      <c r="L53" s="56">
        <f t="shared" si="4"/>
        <v>4425231</v>
      </c>
      <c r="M53" s="56">
        <f t="shared" si="4"/>
        <v>0</v>
      </c>
      <c r="N53" s="56">
        <f t="shared" si="4"/>
        <v>4723304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5435435</v>
      </c>
      <c r="X53" s="56">
        <f t="shared" si="4"/>
        <v>-9002088</v>
      </c>
      <c r="Y53" s="56">
        <f t="shared" si="4"/>
        <v>14437523</v>
      </c>
      <c r="Z53" s="57">
        <f>+IF(X53&lt;&gt;0,+(Y53/X53)*100,0)</f>
        <v>-160.37971412854438</v>
      </c>
      <c r="AA53" s="54">
        <f>+AA51-AA52</f>
        <v>-18004191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298073</v>
      </c>
      <c r="L56" s="50">
        <f t="shared" si="5"/>
        <v>4425231</v>
      </c>
      <c r="M56" s="50">
        <f t="shared" si="5"/>
        <v>0</v>
      </c>
      <c r="N56" s="50">
        <f t="shared" si="5"/>
        <v>4723304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5435435</v>
      </c>
      <c r="X56" s="50">
        <f t="shared" si="5"/>
        <v>-9002088</v>
      </c>
      <c r="Y56" s="50">
        <f t="shared" si="5"/>
        <v>14437523</v>
      </c>
      <c r="Z56" s="51">
        <f>+IF(X56&lt;&gt;0,+(Y56/X56)*100,0)</f>
        <v>-160.37971412854438</v>
      </c>
      <c r="AA56" s="48">
        <f>SUM(AA53:AA55)</f>
        <v>-18004191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298073</v>
      </c>
      <c r="L59" s="67">
        <f t="shared" si="6"/>
        <v>4425231</v>
      </c>
      <c r="M59" s="67">
        <f t="shared" si="6"/>
        <v>0</v>
      </c>
      <c r="N59" s="67">
        <f t="shared" si="6"/>
        <v>4723304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5435435</v>
      </c>
      <c r="X59" s="67">
        <f t="shared" si="6"/>
        <v>-9002088</v>
      </c>
      <c r="Y59" s="67">
        <f t="shared" si="6"/>
        <v>14437523</v>
      </c>
      <c r="Z59" s="68">
        <f>+IF(X59&lt;&gt;0,+(Y59/X59)*100,0)</f>
        <v>-160.37971412854438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>
        <v>2632529</v>
      </c>
      <c r="L6" s="22">
        <v>2528288</v>
      </c>
      <c r="M6" s="22">
        <v>1678382</v>
      </c>
      <c r="N6" s="22">
        <v>6839199</v>
      </c>
      <c r="O6" s="22"/>
      <c r="P6" s="22"/>
      <c r="Q6" s="22"/>
      <c r="R6" s="22"/>
      <c r="S6" s="22"/>
      <c r="T6" s="22"/>
      <c r="U6" s="22"/>
      <c r="V6" s="22"/>
      <c r="W6" s="22">
        <v>14781776</v>
      </c>
      <c r="X6" s="22">
        <v>18762936</v>
      </c>
      <c r="Y6" s="22">
        <v>-3981160</v>
      </c>
      <c r="Z6" s="23">
        <v>-21.218214462811151</v>
      </c>
      <c r="AA6" s="20">
        <v>37525906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1261873</v>
      </c>
      <c r="G13" s="22">
        <v>130595</v>
      </c>
      <c r="H13" s="22">
        <v>139724</v>
      </c>
      <c r="I13" s="22">
        <v>155347</v>
      </c>
      <c r="J13" s="22">
        <v>425666</v>
      </c>
      <c r="K13" s="22">
        <v>135819</v>
      </c>
      <c r="L13" s="22">
        <v>143754</v>
      </c>
      <c r="M13" s="22">
        <v>137740</v>
      </c>
      <c r="N13" s="22">
        <v>417313</v>
      </c>
      <c r="O13" s="22"/>
      <c r="P13" s="22"/>
      <c r="Q13" s="22"/>
      <c r="R13" s="22"/>
      <c r="S13" s="22"/>
      <c r="T13" s="22"/>
      <c r="U13" s="22"/>
      <c r="V13" s="22"/>
      <c r="W13" s="22">
        <v>842979</v>
      </c>
      <c r="X13" s="22">
        <v>630936</v>
      </c>
      <c r="Y13" s="22">
        <v>212043</v>
      </c>
      <c r="Z13" s="23">
        <v>33.607687626003269</v>
      </c>
      <c r="AA13" s="20">
        <v>1261873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>
        <v>-4101</v>
      </c>
      <c r="N25" s="22">
        <v>-4101</v>
      </c>
      <c r="O25" s="22"/>
      <c r="P25" s="22"/>
      <c r="Q25" s="22"/>
      <c r="R25" s="22"/>
      <c r="S25" s="22"/>
      <c r="T25" s="22"/>
      <c r="U25" s="22"/>
      <c r="V25" s="22"/>
      <c r="W25" s="22">
        <v>-4101</v>
      </c>
      <c r="X25" s="22">
        <v>736794</v>
      </c>
      <c r="Y25" s="22">
        <v>-740895</v>
      </c>
      <c r="Z25" s="23">
        <v>-100.55660062378358</v>
      </c>
      <c r="AA25" s="20">
        <v>1473588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40261367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2768348</v>
      </c>
      <c r="L32" s="31">
        <f t="shared" si="0"/>
        <v>2672042</v>
      </c>
      <c r="M32" s="31">
        <f t="shared" si="0"/>
        <v>1812021</v>
      </c>
      <c r="N32" s="31">
        <f t="shared" si="0"/>
        <v>7252411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15620654</v>
      </c>
      <c r="X32" s="31">
        <f t="shared" si="0"/>
        <v>20130666</v>
      </c>
      <c r="Y32" s="31">
        <f t="shared" si="0"/>
        <v>-4510012</v>
      </c>
      <c r="Z32" s="32">
        <f>+IF(X32&lt;&gt;0,+(Y32/X32)*100,0)</f>
        <v>-22.403689972303948</v>
      </c>
      <c r="AA32" s="29">
        <f>SUM(AA6:AA31)</f>
        <v>40261367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1927603</v>
      </c>
      <c r="G34" s="22">
        <v>145620</v>
      </c>
      <c r="H34" s="22">
        <v>134021</v>
      </c>
      <c r="I34" s="22">
        <v>162530</v>
      </c>
      <c r="J34" s="22">
        <v>442171</v>
      </c>
      <c r="K34" s="22">
        <v>171010</v>
      </c>
      <c r="L34" s="22">
        <v>147052</v>
      </c>
      <c r="M34" s="22">
        <v>159372</v>
      </c>
      <c r="N34" s="22">
        <v>477434</v>
      </c>
      <c r="O34" s="22"/>
      <c r="P34" s="22"/>
      <c r="Q34" s="22"/>
      <c r="R34" s="22"/>
      <c r="S34" s="22"/>
      <c r="T34" s="22"/>
      <c r="U34" s="22"/>
      <c r="V34" s="22"/>
      <c r="W34" s="22">
        <v>919605</v>
      </c>
      <c r="X34" s="22">
        <v>963816</v>
      </c>
      <c r="Y34" s="22">
        <v>-44211</v>
      </c>
      <c r="Z34" s="23">
        <v>-4.5870788615254368</v>
      </c>
      <c r="AA34" s="20">
        <v>1927603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>
        <v>2632490</v>
      </c>
      <c r="L36" s="22">
        <v>2165517</v>
      </c>
      <c r="M36" s="22">
        <v>2146258</v>
      </c>
      <c r="N36" s="22">
        <v>6944265</v>
      </c>
      <c r="O36" s="22"/>
      <c r="P36" s="22"/>
      <c r="Q36" s="22"/>
      <c r="R36" s="22"/>
      <c r="S36" s="22"/>
      <c r="T36" s="22"/>
      <c r="U36" s="22"/>
      <c r="V36" s="22"/>
      <c r="W36" s="22">
        <v>13949584</v>
      </c>
      <c r="X36" s="22">
        <v>13178568</v>
      </c>
      <c r="Y36" s="22">
        <v>771016</v>
      </c>
      <c r="Z36" s="23">
        <v>5.8505294353680917</v>
      </c>
      <c r="AA36" s="20">
        <v>26357127</v>
      </c>
    </row>
    <row r="37" spans="1:27" ht="13.5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1416</v>
      </c>
      <c r="Y37" s="22">
        <v>-1416</v>
      </c>
      <c r="Z37" s="23">
        <v>-100</v>
      </c>
      <c r="AA37" s="20">
        <v>2828</v>
      </c>
    </row>
    <row r="38" spans="1:27" ht="13.5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343163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723468</v>
      </c>
      <c r="Y39" s="22">
        <v>-723468</v>
      </c>
      <c r="Z39" s="23">
        <v>-100</v>
      </c>
      <c r="AA39" s="20">
        <v>1446935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1480820</v>
      </c>
      <c r="G41" s="22">
        <v>83821</v>
      </c>
      <c r="H41" s="22">
        <v>4023</v>
      </c>
      <c r="I41" s="22">
        <v>269725</v>
      </c>
      <c r="J41" s="22">
        <v>357569</v>
      </c>
      <c r="K41" s="22">
        <v>187691</v>
      </c>
      <c r="L41" s="22">
        <v>63961</v>
      </c>
      <c r="M41" s="22">
        <v>17498</v>
      </c>
      <c r="N41" s="22">
        <v>269150</v>
      </c>
      <c r="O41" s="22"/>
      <c r="P41" s="22"/>
      <c r="Q41" s="22"/>
      <c r="R41" s="22"/>
      <c r="S41" s="22"/>
      <c r="T41" s="22"/>
      <c r="U41" s="22"/>
      <c r="V41" s="22"/>
      <c r="W41" s="22">
        <v>626719</v>
      </c>
      <c r="X41" s="22">
        <v>740424</v>
      </c>
      <c r="Y41" s="22">
        <v>-113705</v>
      </c>
      <c r="Z41" s="23">
        <v>-15.356741542683652</v>
      </c>
      <c r="AA41" s="20">
        <v>1480820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524706</v>
      </c>
      <c r="Y43" s="22">
        <v>-524706</v>
      </c>
      <c r="Z43" s="23">
        <v>-100</v>
      </c>
      <c r="AA43" s="20">
        <v>1049404</v>
      </c>
    </row>
    <row r="44" spans="1:27" ht="13.5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1095086</v>
      </c>
      <c r="G44" s="22">
        <v>5971</v>
      </c>
      <c r="H44" s="22">
        <v>120819</v>
      </c>
      <c r="I44" s="22">
        <v>96894</v>
      </c>
      <c r="J44" s="22">
        <v>223684</v>
      </c>
      <c r="K44" s="22">
        <v>49133</v>
      </c>
      <c r="L44" s="22">
        <v>128159</v>
      </c>
      <c r="M44" s="22">
        <v>115264</v>
      </c>
      <c r="N44" s="22">
        <v>292556</v>
      </c>
      <c r="O44" s="22"/>
      <c r="P44" s="22"/>
      <c r="Q44" s="22"/>
      <c r="R44" s="22"/>
      <c r="S44" s="22"/>
      <c r="T44" s="22"/>
      <c r="U44" s="22"/>
      <c r="V44" s="22"/>
      <c r="W44" s="22">
        <v>516240</v>
      </c>
      <c r="X44" s="22">
        <v>547566</v>
      </c>
      <c r="Y44" s="22">
        <v>-31326</v>
      </c>
      <c r="Z44" s="23">
        <v>-5.7209541863446605</v>
      </c>
      <c r="AA44" s="20">
        <v>1095086</v>
      </c>
    </row>
    <row r="45" spans="1:27" ht="13.5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34623932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33359803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3040324</v>
      </c>
      <c r="L47" s="31">
        <f t="shared" si="1"/>
        <v>2504689</v>
      </c>
      <c r="M47" s="31">
        <f t="shared" si="1"/>
        <v>2438392</v>
      </c>
      <c r="N47" s="31">
        <f t="shared" si="1"/>
        <v>7983405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16012148</v>
      </c>
      <c r="X47" s="31">
        <f t="shared" si="1"/>
        <v>16679970</v>
      </c>
      <c r="Y47" s="31">
        <f t="shared" si="1"/>
        <v>-667822</v>
      </c>
      <c r="Z47" s="32">
        <f>+IF(X47&lt;&gt;0,+(Y47/X47)*100,0)</f>
        <v>-4.0037362177509905</v>
      </c>
      <c r="AA47" s="29">
        <f>SUM(AA34:AA46)</f>
        <v>33359803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-3801515</v>
      </c>
      <c r="D48" s="39">
        <f t="shared" si="2"/>
        <v>0</v>
      </c>
      <c r="E48" s="40">
        <f t="shared" si="2"/>
        <v>6901564</v>
      </c>
      <c r="F48" s="41">
        <f t="shared" si="2"/>
        <v>6901564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-271976</v>
      </c>
      <c r="L48" s="41">
        <f t="shared" si="2"/>
        <v>167353</v>
      </c>
      <c r="M48" s="41">
        <f t="shared" si="2"/>
        <v>-626371</v>
      </c>
      <c r="N48" s="41">
        <f t="shared" si="2"/>
        <v>-730994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-391494</v>
      </c>
      <c r="X48" s="41">
        <f t="shared" si="2"/>
        <v>3450696</v>
      </c>
      <c r="Y48" s="41">
        <f t="shared" si="2"/>
        <v>-3842190</v>
      </c>
      <c r="Z48" s="42">
        <f>+IF(X48&lt;&gt;0,+(Y48/X48)*100,0)</f>
        <v>-111.34536337017227</v>
      </c>
      <c r="AA48" s="39">
        <f>+AA32-AA47</f>
        <v>6901564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-3801515</v>
      </c>
      <c r="D51" s="48">
        <f t="shared" si="3"/>
        <v>0</v>
      </c>
      <c r="E51" s="49">
        <f t="shared" si="3"/>
        <v>6901564</v>
      </c>
      <c r="F51" s="50">
        <f t="shared" si="3"/>
        <v>6901564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-271976</v>
      </c>
      <c r="L51" s="50">
        <f t="shared" si="3"/>
        <v>167353</v>
      </c>
      <c r="M51" s="50">
        <f t="shared" si="3"/>
        <v>-626371</v>
      </c>
      <c r="N51" s="50">
        <f t="shared" si="3"/>
        <v>-730994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-391494</v>
      </c>
      <c r="X51" s="50">
        <f t="shared" si="3"/>
        <v>3450696</v>
      </c>
      <c r="Y51" s="50">
        <f t="shared" si="3"/>
        <v>-3842190</v>
      </c>
      <c r="Z51" s="51">
        <f>+IF(X51&lt;&gt;0,+(Y51/X51)*100,0)</f>
        <v>-111.34536337017227</v>
      </c>
      <c r="AA51" s="48">
        <f>SUM(AA48:AA50)</f>
        <v>6901564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-3801515</v>
      </c>
      <c r="D53" s="54">
        <f>+D51-D52</f>
        <v>0</v>
      </c>
      <c r="E53" s="55">
        <f t="shared" si="4"/>
        <v>6901564</v>
      </c>
      <c r="F53" s="56">
        <f t="shared" si="4"/>
        <v>6901564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-271976</v>
      </c>
      <c r="L53" s="56">
        <f t="shared" si="4"/>
        <v>167353</v>
      </c>
      <c r="M53" s="56">
        <f t="shared" si="4"/>
        <v>-626371</v>
      </c>
      <c r="N53" s="56">
        <f t="shared" si="4"/>
        <v>-730994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-391494</v>
      </c>
      <c r="X53" s="56">
        <f t="shared" si="4"/>
        <v>3450696</v>
      </c>
      <c r="Y53" s="56">
        <f t="shared" si="4"/>
        <v>-3842190</v>
      </c>
      <c r="Z53" s="57">
        <f>+IF(X53&lt;&gt;0,+(Y53/X53)*100,0)</f>
        <v>-111.34536337017227</v>
      </c>
      <c r="AA53" s="54">
        <f>+AA51-AA52</f>
        <v>6901564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-3801515</v>
      </c>
      <c r="D56" s="48">
        <f>SUM(D53:D55)</f>
        <v>0</v>
      </c>
      <c r="E56" s="49">
        <f t="shared" si="5"/>
        <v>6901564</v>
      </c>
      <c r="F56" s="50">
        <f t="shared" si="5"/>
        <v>6901564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-271976</v>
      </c>
      <c r="L56" s="50">
        <f t="shared" si="5"/>
        <v>167353</v>
      </c>
      <c r="M56" s="50">
        <f t="shared" si="5"/>
        <v>-626371</v>
      </c>
      <c r="N56" s="50">
        <f t="shared" si="5"/>
        <v>-730994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-391494</v>
      </c>
      <c r="X56" s="50">
        <f t="shared" si="5"/>
        <v>3450696</v>
      </c>
      <c r="Y56" s="50">
        <f t="shared" si="5"/>
        <v>-3842190</v>
      </c>
      <c r="Z56" s="51">
        <f>+IF(X56&lt;&gt;0,+(Y56/X56)*100,0)</f>
        <v>-111.34536337017227</v>
      </c>
      <c r="AA56" s="48">
        <f>SUM(AA53:AA55)</f>
        <v>6901564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-3801515</v>
      </c>
      <c r="D59" s="65">
        <f>SUM(D56:D58)</f>
        <v>0</v>
      </c>
      <c r="E59" s="66">
        <f t="shared" si="6"/>
        <v>6901564</v>
      </c>
      <c r="F59" s="67">
        <f t="shared" si="6"/>
        <v>6901564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-271976</v>
      </c>
      <c r="L59" s="67">
        <f t="shared" si="6"/>
        <v>167353</v>
      </c>
      <c r="M59" s="67">
        <f t="shared" si="6"/>
        <v>-626371</v>
      </c>
      <c r="N59" s="67">
        <f t="shared" si="6"/>
        <v>-730994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-391494</v>
      </c>
      <c r="X59" s="67">
        <f t="shared" si="6"/>
        <v>3450696</v>
      </c>
      <c r="Y59" s="67">
        <f t="shared" si="6"/>
        <v>-3842190</v>
      </c>
      <c r="Z59" s="68">
        <f>+IF(X59&lt;&gt;0,+(Y59/X59)*100,0)</f>
        <v>-111.34536337017227</v>
      </c>
      <c r="AA59" s="65">
        <f>SUM(AA56:AA58)</f>
        <v>6901564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14468200</v>
      </c>
      <c r="G6" s="22"/>
      <c r="H6" s="22">
        <v>1014737</v>
      </c>
      <c r="I6" s="22">
        <v>1113292</v>
      </c>
      <c r="J6" s="22">
        <v>2128029</v>
      </c>
      <c r="K6" s="22">
        <v>1056801</v>
      </c>
      <c r="L6" s="22">
        <v>1037630</v>
      </c>
      <c r="M6" s="22">
        <v>1047384</v>
      </c>
      <c r="N6" s="22">
        <v>3141815</v>
      </c>
      <c r="O6" s="22"/>
      <c r="P6" s="22"/>
      <c r="Q6" s="22"/>
      <c r="R6" s="22"/>
      <c r="S6" s="22"/>
      <c r="T6" s="22"/>
      <c r="U6" s="22"/>
      <c r="V6" s="22"/>
      <c r="W6" s="22">
        <v>5269844</v>
      </c>
      <c r="X6" s="22">
        <v>7234110</v>
      </c>
      <c r="Y6" s="22">
        <v>-1964266</v>
      </c>
      <c r="Z6" s="23">
        <v>-27.152835663267496</v>
      </c>
      <c r="AA6" s="20">
        <v>14468200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326515</v>
      </c>
      <c r="G13" s="22"/>
      <c r="H13" s="22">
        <v>31312</v>
      </c>
      <c r="I13" s="22">
        <v>25966</v>
      </c>
      <c r="J13" s="22">
        <v>57278</v>
      </c>
      <c r="K13" s="22">
        <v>29229</v>
      </c>
      <c r="L13" s="22">
        <v>29675</v>
      </c>
      <c r="M13" s="22">
        <v>28951</v>
      </c>
      <c r="N13" s="22">
        <v>87855</v>
      </c>
      <c r="O13" s="22"/>
      <c r="P13" s="22"/>
      <c r="Q13" s="22"/>
      <c r="R13" s="22"/>
      <c r="S13" s="22"/>
      <c r="T13" s="22"/>
      <c r="U13" s="22"/>
      <c r="V13" s="22"/>
      <c r="W13" s="22">
        <v>145133</v>
      </c>
      <c r="X13" s="22">
        <v>163260</v>
      </c>
      <c r="Y13" s="22">
        <v>-18127</v>
      </c>
      <c r="Z13" s="23">
        <v>-11.103148352321449</v>
      </c>
      <c r="AA13" s="20">
        <v>326515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139432</v>
      </c>
      <c r="G19" s="22"/>
      <c r="H19" s="22">
        <v>7421</v>
      </c>
      <c r="I19" s="22">
        <v>9351</v>
      </c>
      <c r="J19" s="22">
        <v>16772</v>
      </c>
      <c r="K19" s="22">
        <v>9351</v>
      </c>
      <c r="L19" s="22">
        <v>18807</v>
      </c>
      <c r="M19" s="22">
        <v>42740</v>
      </c>
      <c r="N19" s="22">
        <v>70898</v>
      </c>
      <c r="O19" s="22"/>
      <c r="P19" s="22"/>
      <c r="Q19" s="22"/>
      <c r="R19" s="22"/>
      <c r="S19" s="22"/>
      <c r="T19" s="22"/>
      <c r="U19" s="22"/>
      <c r="V19" s="22"/>
      <c r="W19" s="22">
        <v>87670</v>
      </c>
      <c r="X19" s="22">
        <v>69714</v>
      </c>
      <c r="Y19" s="22">
        <v>17956</v>
      </c>
      <c r="Z19" s="23">
        <v>25.756662937143187</v>
      </c>
      <c r="AA19" s="20">
        <v>139432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2634</v>
      </c>
      <c r="Y23" s="22">
        <v>-2634</v>
      </c>
      <c r="Z23" s="23">
        <v>-100</v>
      </c>
      <c r="AA23" s="20">
        <v>5265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>
        <v>1801005</v>
      </c>
      <c r="N25" s="22">
        <v>1801005</v>
      </c>
      <c r="O25" s="22"/>
      <c r="P25" s="22"/>
      <c r="Q25" s="22"/>
      <c r="R25" s="22"/>
      <c r="S25" s="22"/>
      <c r="T25" s="22"/>
      <c r="U25" s="22"/>
      <c r="V25" s="22"/>
      <c r="W25" s="22">
        <v>1801005</v>
      </c>
      <c r="X25" s="22">
        <v>3619800</v>
      </c>
      <c r="Y25" s="22">
        <v>-1818795</v>
      </c>
      <c r="Z25" s="23">
        <v>-50.245731808387205</v>
      </c>
      <c r="AA25" s="20">
        <v>7239600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22179012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1095381</v>
      </c>
      <c r="L32" s="31">
        <f t="shared" si="0"/>
        <v>1086112</v>
      </c>
      <c r="M32" s="31">
        <f t="shared" si="0"/>
        <v>2920080</v>
      </c>
      <c r="N32" s="31">
        <f t="shared" si="0"/>
        <v>5101573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7303652</v>
      </c>
      <c r="X32" s="31">
        <f t="shared" si="0"/>
        <v>11089518</v>
      </c>
      <c r="Y32" s="31">
        <f t="shared" si="0"/>
        <v>-3785866</v>
      </c>
      <c r="Z32" s="32">
        <f>+IF(X32&lt;&gt;0,+(Y32/X32)*100,0)</f>
        <v>-34.139139320572816</v>
      </c>
      <c r="AA32" s="29">
        <f>SUM(AA6:AA31)</f>
        <v>22179012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459393</v>
      </c>
      <c r="G34" s="22"/>
      <c r="H34" s="22">
        <v>21919</v>
      </c>
      <c r="I34" s="22">
        <v>20709</v>
      </c>
      <c r="J34" s="22">
        <v>42628</v>
      </c>
      <c r="K34" s="22">
        <v>20709</v>
      </c>
      <c r="L34" s="22">
        <v>56862</v>
      </c>
      <c r="M34" s="22">
        <v>38100</v>
      </c>
      <c r="N34" s="22">
        <v>115671</v>
      </c>
      <c r="O34" s="22"/>
      <c r="P34" s="22"/>
      <c r="Q34" s="22"/>
      <c r="R34" s="22"/>
      <c r="S34" s="22"/>
      <c r="T34" s="22"/>
      <c r="U34" s="22"/>
      <c r="V34" s="22"/>
      <c r="W34" s="22">
        <v>158299</v>
      </c>
      <c r="X34" s="22">
        <v>229692</v>
      </c>
      <c r="Y34" s="22">
        <v>-71393</v>
      </c>
      <c r="Z34" s="23">
        <v>-31.08205771206659</v>
      </c>
      <c r="AA34" s="20">
        <v>459393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13600000</v>
      </c>
      <c r="G36" s="22"/>
      <c r="H36" s="22">
        <v>1429599</v>
      </c>
      <c r="I36" s="22">
        <v>563745</v>
      </c>
      <c r="J36" s="22">
        <v>1993344</v>
      </c>
      <c r="K36" s="22">
        <v>915949</v>
      </c>
      <c r="L36" s="22">
        <v>1339336</v>
      </c>
      <c r="M36" s="22">
        <v>112675</v>
      </c>
      <c r="N36" s="22">
        <v>2367960</v>
      </c>
      <c r="O36" s="22"/>
      <c r="P36" s="22"/>
      <c r="Q36" s="22"/>
      <c r="R36" s="22"/>
      <c r="S36" s="22"/>
      <c r="T36" s="22"/>
      <c r="U36" s="22"/>
      <c r="V36" s="22"/>
      <c r="W36" s="22">
        <v>4361304</v>
      </c>
      <c r="X36" s="22">
        <v>6800002</v>
      </c>
      <c r="Y36" s="22">
        <v>-2438698</v>
      </c>
      <c r="Z36" s="23">
        <v>-35.863195334354316</v>
      </c>
      <c r="AA36" s="20">
        <v>13600000</v>
      </c>
    </row>
    <row r="37" spans="1:27" ht="13.5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44010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22008</v>
      </c>
      <c r="Y37" s="22">
        <v>-22008</v>
      </c>
      <c r="Z37" s="23">
        <v>-100</v>
      </c>
      <c r="AA37" s="20">
        <v>44010</v>
      </c>
    </row>
    <row r="38" spans="1:27" ht="13.5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12178527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2971326</v>
      </c>
      <c r="Y39" s="22">
        <v>-2971326</v>
      </c>
      <c r="Z39" s="23">
        <v>-100</v>
      </c>
      <c r="AA39" s="20">
        <v>5942648</v>
      </c>
    </row>
    <row r="40" spans="1:27" ht="13.5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>
        <v>3827</v>
      </c>
      <c r="L40" s="22">
        <v>3610</v>
      </c>
      <c r="M40" s="22">
        <v>3639</v>
      </c>
      <c r="N40" s="22">
        <v>11076</v>
      </c>
      <c r="O40" s="22"/>
      <c r="P40" s="22"/>
      <c r="Q40" s="22"/>
      <c r="R40" s="22"/>
      <c r="S40" s="22"/>
      <c r="T40" s="22"/>
      <c r="U40" s="22"/>
      <c r="V40" s="22"/>
      <c r="W40" s="22">
        <v>18861</v>
      </c>
      <c r="X40" s="22">
        <v>34998</v>
      </c>
      <c r="Y40" s="22">
        <v>-16137</v>
      </c>
      <c r="Z40" s="23">
        <v>-46.108349048517056</v>
      </c>
      <c r="AA40" s="20">
        <v>70000</v>
      </c>
    </row>
    <row r="41" spans="1:27" ht="13.5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1069200</v>
      </c>
      <c r="G41" s="22"/>
      <c r="H41" s="22">
        <v>51289</v>
      </c>
      <c r="I41" s="22">
        <v>44374</v>
      </c>
      <c r="J41" s="22">
        <v>95663</v>
      </c>
      <c r="K41" s="22">
        <v>96883</v>
      </c>
      <c r="L41" s="22">
        <v>160443</v>
      </c>
      <c r="M41" s="22">
        <v>24447</v>
      </c>
      <c r="N41" s="22">
        <v>281773</v>
      </c>
      <c r="O41" s="22"/>
      <c r="P41" s="22"/>
      <c r="Q41" s="22"/>
      <c r="R41" s="22"/>
      <c r="S41" s="22"/>
      <c r="T41" s="22"/>
      <c r="U41" s="22"/>
      <c r="V41" s="22"/>
      <c r="W41" s="22">
        <v>377436</v>
      </c>
      <c r="X41" s="22">
        <v>534600</v>
      </c>
      <c r="Y41" s="22">
        <v>-157164</v>
      </c>
      <c r="Z41" s="23">
        <v>-29.398428731762067</v>
      </c>
      <c r="AA41" s="20">
        <v>1069200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2040447</v>
      </c>
      <c r="G44" s="22"/>
      <c r="H44" s="22">
        <v>136417</v>
      </c>
      <c r="I44" s="22">
        <v>163728</v>
      </c>
      <c r="J44" s="22">
        <v>300145</v>
      </c>
      <c r="K44" s="22">
        <v>116347</v>
      </c>
      <c r="L44" s="22">
        <v>115505</v>
      </c>
      <c r="M44" s="22">
        <v>122383</v>
      </c>
      <c r="N44" s="22">
        <v>354235</v>
      </c>
      <c r="O44" s="22"/>
      <c r="P44" s="22"/>
      <c r="Q44" s="22"/>
      <c r="R44" s="22"/>
      <c r="S44" s="22"/>
      <c r="T44" s="22"/>
      <c r="U44" s="22"/>
      <c r="V44" s="22"/>
      <c r="W44" s="22">
        <v>654380</v>
      </c>
      <c r="X44" s="22">
        <v>1020228</v>
      </c>
      <c r="Y44" s="22">
        <v>-365848</v>
      </c>
      <c r="Z44" s="23">
        <v>-35.859435341903968</v>
      </c>
      <c r="AA44" s="20">
        <v>2040447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15218280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23225698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1153715</v>
      </c>
      <c r="L47" s="31">
        <f t="shared" si="1"/>
        <v>1675756</v>
      </c>
      <c r="M47" s="31">
        <f t="shared" si="1"/>
        <v>301244</v>
      </c>
      <c r="N47" s="31">
        <f t="shared" si="1"/>
        <v>3130715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5570280</v>
      </c>
      <c r="X47" s="31">
        <f t="shared" si="1"/>
        <v>11612854</v>
      </c>
      <c r="Y47" s="31">
        <f t="shared" si="1"/>
        <v>-6042574</v>
      </c>
      <c r="Z47" s="32">
        <f>+IF(X47&lt;&gt;0,+(Y47/X47)*100,0)</f>
        <v>-52.03349667532202</v>
      </c>
      <c r="AA47" s="29">
        <f>SUM(AA34:AA46)</f>
        <v>23225698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-2353721</v>
      </c>
      <c r="D48" s="39">
        <f t="shared" si="2"/>
        <v>0</v>
      </c>
      <c r="E48" s="40">
        <f t="shared" si="2"/>
        <v>-1046686</v>
      </c>
      <c r="F48" s="41">
        <f t="shared" si="2"/>
        <v>-1046686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-58334</v>
      </c>
      <c r="L48" s="41">
        <f t="shared" si="2"/>
        <v>-589644</v>
      </c>
      <c r="M48" s="41">
        <f t="shared" si="2"/>
        <v>2618836</v>
      </c>
      <c r="N48" s="41">
        <f t="shared" si="2"/>
        <v>1970858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1733372</v>
      </c>
      <c r="X48" s="41">
        <f t="shared" si="2"/>
        <v>-523336</v>
      </c>
      <c r="Y48" s="41">
        <f t="shared" si="2"/>
        <v>2256708</v>
      </c>
      <c r="Z48" s="42">
        <f>+IF(X48&lt;&gt;0,+(Y48/X48)*100,0)</f>
        <v>-431.21589189354449</v>
      </c>
      <c r="AA48" s="39">
        <f>+AA32-AA47</f>
        <v>-1046686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-2353721</v>
      </c>
      <c r="D51" s="48">
        <f t="shared" si="3"/>
        <v>0</v>
      </c>
      <c r="E51" s="49">
        <f t="shared" si="3"/>
        <v>-1046686</v>
      </c>
      <c r="F51" s="50">
        <f t="shared" si="3"/>
        <v>-1046686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-58334</v>
      </c>
      <c r="L51" s="50">
        <f t="shared" si="3"/>
        <v>-589644</v>
      </c>
      <c r="M51" s="50">
        <f t="shared" si="3"/>
        <v>2618836</v>
      </c>
      <c r="N51" s="50">
        <f t="shared" si="3"/>
        <v>1970858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1733372</v>
      </c>
      <c r="X51" s="50">
        <f t="shared" si="3"/>
        <v>-523336</v>
      </c>
      <c r="Y51" s="50">
        <f t="shared" si="3"/>
        <v>2256708</v>
      </c>
      <c r="Z51" s="51">
        <f>+IF(X51&lt;&gt;0,+(Y51/X51)*100,0)</f>
        <v>-431.21589189354449</v>
      </c>
      <c r="AA51" s="48">
        <f>SUM(AA48:AA50)</f>
        <v>-1046686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-2353721</v>
      </c>
      <c r="D53" s="54">
        <f>+D51-D52</f>
        <v>0</v>
      </c>
      <c r="E53" s="55">
        <f t="shared" si="4"/>
        <v>-1046686</v>
      </c>
      <c r="F53" s="56">
        <f t="shared" si="4"/>
        <v>-1046686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-58334</v>
      </c>
      <c r="L53" s="56">
        <f t="shared" si="4"/>
        <v>-589644</v>
      </c>
      <c r="M53" s="56">
        <f t="shared" si="4"/>
        <v>2618836</v>
      </c>
      <c r="N53" s="56">
        <f t="shared" si="4"/>
        <v>1970858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1733372</v>
      </c>
      <c r="X53" s="56">
        <f t="shared" si="4"/>
        <v>-523336</v>
      </c>
      <c r="Y53" s="56">
        <f t="shared" si="4"/>
        <v>2256708</v>
      </c>
      <c r="Z53" s="57">
        <f>+IF(X53&lt;&gt;0,+(Y53/X53)*100,0)</f>
        <v>-431.21589189354449</v>
      </c>
      <c r="AA53" s="54">
        <f>+AA51-AA52</f>
        <v>-1046686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-2353721</v>
      </c>
      <c r="D56" s="48">
        <f>SUM(D53:D55)</f>
        <v>0</v>
      </c>
      <c r="E56" s="49">
        <f t="shared" si="5"/>
        <v>-1046686</v>
      </c>
      <c r="F56" s="50">
        <f t="shared" si="5"/>
        <v>-1046686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-58334</v>
      </c>
      <c r="L56" s="50">
        <f t="shared" si="5"/>
        <v>-589644</v>
      </c>
      <c r="M56" s="50">
        <f t="shared" si="5"/>
        <v>2618836</v>
      </c>
      <c r="N56" s="50">
        <f t="shared" si="5"/>
        <v>1970858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1733372</v>
      </c>
      <c r="X56" s="50">
        <f t="shared" si="5"/>
        <v>-523336</v>
      </c>
      <c r="Y56" s="50">
        <f t="shared" si="5"/>
        <v>2256708</v>
      </c>
      <c r="Z56" s="51">
        <f>+IF(X56&lt;&gt;0,+(Y56/X56)*100,0)</f>
        <v>-431.21589189354449</v>
      </c>
      <c r="AA56" s="48">
        <f>SUM(AA53:AA55)</f>
        <v>-1046686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-2353721</v>
      </c>
      <c r="D59" s="65">
        <f>SUM(D56:D58)</f>
        <v>0</v>
      </c>
      <c r="E59" s="66">
        <f t="shared" si="6"/>
        <v>-1046686</v>
      </c>
      <c r="F59" s="67">
        <f t="shared" si="6"/>
        <v>-1046686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-58334</v>
      </c>
      <c r="L59" s="67">
        <f t="shared" si="6"/>
        <v>-589644</v>
      </c>
      <c r="M59" s="67">
        <f t="shared" si="6"/>
        <v>2618836</v>
      </c>
      <c r="N59" s="67">
        <f t="shared" si="6"/>
        <v>1970858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1733372</v>
      </c>
      <c r="X59" s="67">
        <f t="shared" si="6"/>
        <v>-523336</v>
      </c>
      <c r="Y59" s="67">
        <f t="shared" si="6"/>
        <v>2256708</v>
      </c>
      <c r="Z59" s="68">
        <f>+IF(X59&lt;&gt;0,+(Y59/X59)*100,0)</f>
        <v>-431.21589189354449</v>
      </c>
      <c r="AA59" s="65">
        <f>SUM(AA56:AA58)</f>
        <v>-1046686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>
        <v>446752</v>
      </c>
      <c r="L6" s="22">
        <v>1408226</v>
      </c>
      <c r="M6" s="22">
        <v>1318127</v>
      </c>
      <c r="N6" s="22">
        <v>3173105</v>
      </c>
      <c r="O6" s="22"/>
      <c r="P6" s="22"/>
      <c r="Q6" s="22"/>
      <c r="R6" s="22"/>
      <c r="S6" s="22"/>
      <c r="T6" s="22"/>
      <c r="U6" s="22"/>
      <c r="V6" s="22"/>
      <c r="W6" s="22">
        <v>4757971</v>
      </c>
      <c r="X6" s="22">
        <v>6572472</v>
      </c>
      <c r="Y6" s="22">
        <v>-1814501</v>
      </c>
      <c r="Z6" s="23">
        <v>-27.607588134266681</v>
      </c>
      <c r="AA6" s="20">
        <v>13144909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>
        <v>2261</v>
      </c>
      <c r="N10" s="22">
        <v>2261</v>
      </c>
      <c r="O10" s="22"/>
      <c r="P10" s="22"/>
      <c r="Q10" s="22"/>
      <c r="R10" s="22"/>
      <c r="S10" s="22"/>
      <c r="T10" s="22"/>
      <c r="U10" s="22"/>
      <c r="V10" s="22"/>
      <c r="W10" s="22">
        <v>2261</v>
      </c>
      <c r="X10" s="22">
        <v>3462</v>
      </c>
      <c r="Y10" s="22">
        <v>-1201</v>
      </c>
      <c r="Z10" s="23">
        <v>-34.69093009820913</v>
      </c>
      <c r="AA10" s="20">
        <v>6926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>
        <v>15736</v>
      </c>
      <c r="L13" s="22">
        <v>15906</v>
      </c>
      <c r="M13" s="22">
        <v>17120</v>
      </c>
      <c r="N13" s="22">
        <v>48762</v>
      </c>
      <c r="O13" s="22"/>
      <c r="P13" s="22"/>
      <c r="Q13" s="22"/>
      <c r="R13" s="22"/>
      <c r="S13" s="22"/>
      <c r="T13" s="22"/>
      <c r="U13" s="22"/>
      <c r="V13" s="22"/>
      <c r="W13" s="22">
        <v>76778</v>
      </c>
      <c r="X13" s="22">
        <v>70998</v>
      </c>
      <c r="Y13" s="22">
        <v>5780</v>
      </c>
      <c r="Z13" s="23">
        <v>8.1410743964618728</v>
      </c>
      <c r="AA13" s="20">
        <v>142000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531636</v>
      </c>
      <c r="Y25" s="22">
        <v>-531636</v>
      </c>
      <c r="Z25" s="23">
        <v>-100</v>
      </c>
      <c r="AA25" s="20">
        <v>1063271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462488</v>
      </c>
      <c r="L32" s="31">
        <f t="shared" si="0"/>
        <v>1424132</v>
      </c>
      <c r="M32" s="31">
        <f t="shared" si="0"/>
        <v>1337508</v>
      </c>
      <c r="N32" s="31">
        <f t="shared" si="0"/>
        <v>3224128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4837010</v>
      </c>
      <c r="X32" s="31">
        <f t="shared" si="0"/>
        <v>7178568</v>
      </c>
      <c r="Y32" s="31">
        <f t="shared" si="0"/>
        <v>-2341558</v>
      </c>
      <c r="Z32" s="32">
        <f>+IF(X32&lt;&gt;0,+(Y32/X32)*100,0)</f>
        <v>-32.618733987057027</v>
      </c>
      <c r="AA32" s="29">
        <f>SUM(AA6:AA31)</f>
        <v>14357106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>
        <v>91960</v>
      </c>
      <c r="L34" s="22">
        <v>118743</v>
      </c>
      <c r="M34" s="22">
        <v>91750</v>
      </c>
      <c r="N34" s="22">
        <v>302453</v>
      </c>
      <c r="O34" s="22"/>
      <c r="P34" s="22"/>
      <c r="Q34" s="22"/>
      <c r="R34" s="22"/>
      <c r="S34" s="22"/>
      <c r="T34" s="22"/>
      <c r="U34" s="22"/>
      <c r="V34" s="22"/>
      <c r="W34" s="22">
        <v>450619</v>
      </c>
      <c r="X34" s="22">
        <v>384264</v>
      </c>
      <c r="Y34" s="22">
        <v>66355</v>
      </c>
      <c r="Z34" s="23">
        <v>17.268076114338061</v>
      </c>
      <c r="AA34" s="20">
        <v>768530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>
        <v>1113542</v>
      </c>
      <c r="L36" s="22">
        <v>836009</v>
      </c>
      <c r="M36" s="22">
        <v>970245</v>
      </c>
      <c r="N36" s="22">
        <v>2919796</v>
      </c>
      <c r="O36" s="22"/>
      <c r="P36" s="22"/>
      <c r="Q36" s="22"/>
      <c r="R36" s="22"/>
      <c r="S36" s="22"/>
      <c r="T36" s="22"/>
      <c r="U36" s="22"/>
      <c r="V36" s="22"/>
      <c r="W36" s="22">
        <v>5527605</v>
      </c>
      <c r="X36" s="22">
        <v>7033728</v>
      </c>
      <c r="Y36" s="22">
        <v>-1506123</v>
      </c>
      <c r="Z36" s="23">
        <v>-21.412869533766447</v>
      </c>
      <c r="AA36" s="20">
        <v>14067445</v>
      </c>
    </row>
    <row r="37" spans="1:27" ht="13.5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>
        <v>27153</v>
      </c>
      <c r="L37" s="22">
        <v>2769</v>
      </c>
      <c r="M37" s="22">
        <v>6713</v>
      </c>
      <c r="N37" s="22">
        <v>36635</v>
      </c>
      <c r="O37" s="22"/>
      <c r="P37" s="22"/>
      <c r="Q37" s="22"/>
      <c r="R37" s="22"/>
      <c r="S37" s="22"/>
      <c r="T37" s="22"/>
      <c r="U37" s="22"/>
      <c r="V37" s="22"/>
      <c r="W37" s="22">
        <v>50247</v>
      </c>
      <c r="X37" s="22">
        <v>55212</v>
      </c>
      <c r="Y37" s="22">
        <v>-4965</v>
      </c>
      <c r="Z37" s="23">
        <v>-8.992610302108238</v>
      </c>
      <c r="AA37" s="20">
        <v>110418</v>
      </c>
    </row>
    <row r="38" spans="1:27" ht="13.5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1971990</v>
      </c>
      <c r="Y38" s="22">
        <v>-1971990</v>
      </c>
      <c r="Z38" s="23">
        <v>-100</v>
      </c>
      <c r="AA38" s="20">
        <v>3943975</v>
      </c>
    </row>
    <row r="39" spans="1:27" ht="13.5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371970</v>
      </c>
      <c r="Y39" s="22">
        <v>-371970</v>
      </c>
      <c r="Z39" s="23">
        <v>-100</v>
      </c>
      <c r="AA39" s="20">
        <v>743965</v>
      </c>
    </row>
    <row r="40" spans="1:27" ht="13.5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>
        <v>257474</v>
      </c>
      <c r="L40" s="22">
        <v>472724</v>
      </c>
      <c r="M40" s="22">
        <v>41678</v>
      </c>
      <c r="N40" s="22">
        <v>771876</v>
      </c>
      <c r="O40" s="22"/>
      <c r="P40" s="22"/>
      <c r="Q40" s="22"/>
      <c r="R40" s="22"/>
      <c r="S40" s="22"/>
      <c r="T40" s="22"/>
      <c r="U40" s="22"/>
      <c r="V40" s="22"/>
      <c r="W40" s="22">
        <v>1372294</v>
      </c>
      <c r="X40" s="22">
        <v>633672</v>
      </c>
      <c r="Y40" s="22">
        <v>738622</v>
      </c>
      <c r="Z40" s="23">
        <v>116.56219621507657</v>
      </c>
      <c r="AA40" s="20">
        <v>1267349</v>
      </c>
    </row>
    <row r="41" spans="1:27" ht="13.5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>
        <v>596</v>
      </c>
      <c r="L41" s="22">
        <v>56031</v>
      </c>
      <c r="M41" s="22">
        <v>623</v>
      </c>
      <c r="N41" s="22">
        <v>57250</v>
      </c>
      <c r="O41" s="22"/>
      <c r="P41" s="22"/>
      <c r="Q41" s="22"/>
      <c r="R41" s="22"/>
      <c r="S41" s="22"/>
      <c r="T41" s="22"/>
      <c r="U41" s="22"/>
      <c r="V41" s="22"/>
      <c r="W41" s="22">
        <v>61743</v>
      </c>
      <c r="X41" s="22">
        <v>115500</v>
      </c>
      <c r="Y41" s="22">
        <v>-53757</v>
      </c>
      <c r="Z41" s="23">
        <v>-46.542857142857144</v>
      </c>
      <c r="AA41" s="20">
        <v>230961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>
        <v>7269</v>
      </c>
      <c r="L44" s="22">
        <v>54868</v>
      </c>
      <c r="M44" s="22">
        <v>398880</v>
      </c>
      <c r="N44" s="22">
        <v>461017</v>
      </c>
      <c r="O44" s="22"/>
      <c r="P44" s="22"/>
      <c r="Q44" s="22"/>
      <c r="R44" s="22"/>
      <c r="S44" s="22"/>
      <c r="T44" s="22"/>
      <c r="U44" s="22"/>
      <c r="V44" s="22"/>
      <c r="W44" s="22">
        <v>470969</v>
      </c>
      <c r="X44" s="22">
        <v>732618</v>
      </c>
      <c r="Y44" s="22">
        <v>-261649</v>
      </c>
      <c r="Z44" s="23">
        <v>-35.714246715204922</v>
      </c>
      <c r="AA44" s="20">
        <v>1465243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1497994</v>
      </c>
      <c r="L47" s="31">
        <f t="shared" si="1"/>
        <v>1541144</v>
      </c>
      <c r="M47" s="31">
        <f t="shared" si="1"/>
        <v>1509889</v>
      </c>
      <c r="N47" s="31">
        <f t="shared" si="1"/>
        <v>4549027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7933477</v>
      </c>
      <c r="X47" s="31">
        <f t="shared" si="1"/>
        <v>11298954</v>
      </c>
      <c r="Y47" s="31">
        <f t="shared" si="1"/>
        <v>-3365477</v>
      </c>
      <c r="Z47" s="32">
        <f>+IF(X47&lt;&gt;0,+(Y47/X47)*100,0)</f>
        <v>-29.785739458714499</v>
      </c>
      <c r="AA47" s="29">
        <f>SUM(AA34:AA46)</f>
        <v>22597886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-1035506</v>
      </c>
      <c r="L48" s="41">
        <f t="shared" si="2"/>
        <v>-117012</v>
      </c>
      <c r="M48" s="41">
        <f t="shared" si="2"/>
        <v>-172381</v>
      </c>
      <c r="N48" s="41">
        <f t="shared" si="2"/>
        <v>-1324899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-3096467</v>
      </c>
      <c r="X48" s="41">
        <f t="shared" si="2"/>
        <v>-4120386</v>
      </c>
      <c r="Y48" s="41">
        <f t="shared" si="2"/>
        <v>1023919</v>
      </c>
      <c r="Z48" s="42">
        <f>+IF(X48&lt;&gt;0,+(Y48/X48)*100,0)</f>
        <v>-24.850074726008682</v>
      </c>
      <c r="AA48" s="39">
        <f>+AA32-AA47</f>
        <v>-8240780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741402</v>
      </c>
      <c r="Y49" s="22">
        <v>-741402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-1035506</v>
      </c>
      <c r="L51" s="50">
        <f t="shared" si="3"/>
        <v>-117012</v>
      </c>
      <c r="M51" s="50">
        <f t="shared" si="3"/>
        <v>-172381</v>
      </c>
      <c r="N51" s="50">
        <f t="shared" si="3"/>
        <v>-1324899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-3096467</v>
      </c>
      <c r="X51" s="50">
        <f t="shared" si="3"/>
        <v>-3378984</v>
      </c>
      <c r="Y51" s="50">
        <f t="shared" si="3"/>
        <v>282517</v>
      </c>
      <c r="Z51" s="51">
        <f>+IF(X51&lt;&gt;0,+(Y51/X51)*100,0)</f>
        <v>-8.3610043729120935</v>
      </c>
      <c r="AA51" s="48">
        <f>SUM(AA48:AA50)</f>
        <v>-6757980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-1035506</v>
      </c>
      <c r="L53" s="56">
        <f t="shared" si="4"/>
        <v>-117012</v>
      </c>
      <c r="M53" s="56">
        <f t="shared" si="4"/>
        <v>-172381</v>
      </c>
      <c r="N53" s="56">
        <f t="shared" si="4"/>
        <v>-1324899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-3096467</v>
      </c>
      <c r="X53" s="56">
        <f t="shared" si="4"/>
        <v>-3378984</v>
      </c>
      <c r="Y53" s="56">
        <f t="shared" si="4"/>
        <v>282517</v>
      </c>
      <c r="Z53" s="57">
        <f>+IF(X53&lt;&gt;0,+(Y53/X53)*100,0)</f>
        <v>-8.3610043729120935</v>
      </c>
      <c r="AA53" s="54">
        <f>+AA51-AA52</f>
        <v>-6757980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-1035506</v>
      </c>
      <c r="L56" s="50">
        <f t="shared" si="5"/>
        <v>-117012</v>
      </c>
      <c r="M56" s="50">
        <f t="shared" si="5"/>
        <v>-172381</v>
      </c>
      <c r="N56" s="50">
        <f t="shared" si="5"/>
        <v>-1324899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-3096467</v>
      </c>
      <c r="X56" s="50">
        <f t="shared" si="5"/>
        <v>-3378984</v>
      </c>
      <c r="Y56" s="50">
        <f t="shared" si="5"/>
        <v>282517</v>
      </c>
      <c r="Z56" s="51">
        <f>+IF(X56&lt;&gt;0,+(Y56/X56)*100,0)</f>
        <v>-8.3610043729120935</v>
      </c>
      <c r="AA56" s="48">
        <f>SUM(AA53:AA55)</f>
        <v>-6757980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-1035506</v>
      </c>
      <c r="L59" s="67">
        <f t="shared" si="6"/>
        <v>-117012</v>
      </c>
      <c r="M59" s="67">
        <f t="shared" si="6"/>
        <v>-172381</v>
      </c>
      <c r="N59" s="67">
        <f t="shared" si="6"/>
        <v>-1324899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-3096467</v>
      </c>
      <c r="X59" s="67">
        <f t="shared" si="6"/>
        <v>-3378984</v>
      </c>
      <c r="Y59" s="67">
        <f t="shared" si="6"/>
        <v>282517</v>
      </c>
      <c r="Z59" s="68">
        <f>+IF(X59&lt;&gt;0,+(Y59/X59)*100,0)</f>
        <v>-8.3610043729120935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8090269</v>
      </c>
      <c r="D6" s="20"/>
      <c r="E6" s="21">
        <v>22063578</v>
      </c>
      <c r="F6" s="22">
        <v>22063578</v>
      </c>
      <c r="G6" s="22"/>
      <c r="H6" s="22">
        <v>1096660</v>
      </c>
      <c r="I6" s="22">
        <v>952909</v>
      </c>
      <c r="J6" s="22">
        <v>2049569</v>
      </c>
      <c r="K6" s="22">
        <v>1108352</v>
      </c>
      <c r="L6" s="22">
        <v>1020811</v>
      </c>
      <c r="M6" s="22">
        <v>1131589</v>
      </c>
      <c r="N6" s="22">
        <v>3260752</v>
      </c>
      <c r="O6" s="22"/>
      <c r="P6" s="22"/>
      <c r="Q6" s="22"/>
      <c r="R6" s="22"/>
      <c r="S6" s="22"/>
      <c r="T6" s="22"/>
      <c r="U6" s="22"/>
      <c r="V6" s="22"/>
      <c r="W6" s="22">
        <v>5310321</v>
      </c>
      <c r="X6" s="22">
        <v>11031798</v>
      </c>
      <c r="Y6" s="22">
        <v>-5721477</v>
      </c>
      <c r="Z6" s="23">
        <v>-51.86350402717671</v>
      </c>
      <c r="AA6" s="20">
        <v>22063578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8090269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22063578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1108352</v>
      </c>
      <c r="L32" s="31">
        <f t="shared" si="0"/>
        <v>1020811</v>
      </c>
      <c r="M32" s="31">
        <f t="shared" si="0"/>
        <v>1131589</v>
      </c>
      <c r="N32" s="31">
        <f t="shared" si="0"/>
        <v>3260752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5310321</v>
      </c>
      <c r="X32" s="31">
        <f t="shared" si="0"/>
        <v>11031798</v>
      </c>
      <c r="Y32" s="31">
        <f t="shared" si="0"/>
        <v>-5721477</v>
      </c>
      <c r="Z32" s="32">
        <f>+IF(X32&lt;&gt;0,+(Y32/X32)*100,0)</f>
        <v>-51.86350402717671</v>
      </c>
      <c r="AA32" s="29">
        <f>SUM(AA6:AA31)</f>
        <v>22063578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>
        <v>94368</v>
      </c>
      <c r="L34" s="22">
        <v>89703</v>
      </c>
      <c r="M34" s="22">
        <v>94278</v>
      </c>
      <c r="N34" s="22">
        <v>278349</v>
      </c>
      <c r="O34" s="22"/>
      <c r="P34" s="22"/>
      <c r="Q34" s="22"/>
      <c r="R34" s="22"/>
      <c r="S34" s="22"/>
      <c r="T34" s="22"/>
      <c r="U34" s="22"/>
      <c r="V34" s="22"/>
      <c r="W34" s="22">
        <v>465376</v>
      </c>
      <c r="X34" s="22">
        <v>1055649</v>
      </c>
      <c r="Y34" s="22">
        <v>-590273</v>
      </c>
      <c r="Z34" s="23">
        <v>-55.915649993511096</v>
      </c>
      <c r="AA34" s="20">
        <v>2111265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25769525</v>
      </c>
      <c r="G36" s="22"/>
      <c r="H36" s="22">
        <v>19860</v>
      </c>
      <c r="I36" s="22">
        <v>5867122</v>
      </c>
      <c r="J36" s="22">
        <v>5886982</v>
      </c>
      <c r="K36" s="22">
        <v>1754806</v>
      </c>
      <c r="L36" s="22">
        <v>1720545</v>
      </c>
      <c r="M36" s="22">
        <v>1624929</v>
      </c>
      <c r="N36" s="22">
        <v>5100280</v>
      </c>
      <c r="O36" s="22"/>
      <c r="P36" s="22"/>
      <c r="Q36" s="22"/>
      <c r="R36" s="22"/>
      <c r="S36" s="22"/>
      <c r="T36" s="22"/>
      <c r="U36" s="22"/>
      <c r="V36" s="22"/>
      <c r="W36" s="22">
        <v>10987262</v>
      </c>
      <c r="X36" s="22">
        <v>12884765</v>
      </c>
      <c r="Y36" s="22">
        <v>-1897503</v>
      </c>
      <c r="Z36" s="23">
        <v>-14.72671794945426</v>
      </c>
      <c r="AA36" s="20">
        <v>25769525</v>
      </c>
    </row>
    <row r="37" spans="1:27" ht="13.5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>
        <v>713</v>
      </c>
      <c r="L37" s="22">
        <v>-572</v>
      </c>
      <c r="M37" s="22"/>
      <c r="N37" s="22">
        <v>141</v>
      </c>
      <c r="O37" s="22"/>
      <c r="P37" s="22"/>
      <c r="Q37" s="22"/>
      <c r="R37" s="22"/>
      <c r="S37" s="22"/>
      <c r="T37" s="22"/>
      <c r="U37" s="22"/>
      <c r="V37" s="22"/>
      <c r="W37" s="22">
        <v>141</v>
      </c>
      <c r="X37" s="22">
        <v>65002</v>
      </c>
      <c r="Y37" s="22">
        <v>-64861</v>
      </c>
      <c r="Z37" s="23">
        <v>-99.783083597427762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636171</v>
      </c>
      <c r="Y39" s="22">
        <v>-636171</v>
      </c>
      <c r="Z39" s="23">
        <v>-100</v>
      </c>
      <c r="AA39" s="20">
        <v>1272333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1184000</v>
      </c>
      <c r="G41" s="22"/>
      <c r="H41" s="22">
        <v>1517</v>
      </c>
      <c r="I41" s="22">
        <v>98404</v>
      </c>
      <c r="J41" s="22">
        <v>99921</v>
      </c>
      <c r="K41" s="22">
        <v>113</v>
      </c>
      <c r="L41" s="22">
        <v>113000</v>
      </c>
      <c r="M41" s="22"/>
      <c r="N41" s="22">
        <v>113113</v>
      </c>
      <c r="O41" s="22"/>
      <c r="P41" s="22"/>
      <c r="Q41" s="22"/>
      <c r="R41" s="22"/>
      <c r="S41" s="22"/>
      <c r="T41" s="22"/>
      <c r="U41" s="22"/>
      <c r="V41" s="22"/>
      <c r="W41" s="22">
        <v>213034</v>
      </c>
      <c r="X41" s="22">
        <v>591998</v>
      </c>
      <c r="Y41" s="22">
        <v>-378964</v>
      </c>
      <c r="Z41" s="23">
        <v>-64.014405454072474</v>
      </c>
      <c r="AA41" s="20">
        <v>1184000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1103011</v>
      </c>
      <c r="G44" s="22"/>
      <c r="H44" s="22">
        <v>43838</v>
      </c>
      <c r="I44" s="22">
        <v>118416</v>
      </c>
      <c r="J44" s="22">
        <v>162254</v>
      </c>
      <c r="K44" s="22">
        <v>60322</v>
      </c>
      <c r="L44" s="22">
        <v>70548</v>
      </c>
      <c r="M44" s="22">
        <v>9749</v>
      </c>
      <c r="N44" s="22">
        <v>140619</v>
      </c>
      <c r="O44" s="22"/>
      <c r="P44" s="22"/>
      <c r="Q44" s="22"/>
      <c r="R44" s="22"/>
      <c r="S44" s="22"/>
      <c r="T44" s="22"/>
      <c r="U44" s="22"/>
      <c r="V44" s="22"/>
      <c r="W44" s="22">
        <v>302873</v>
      </c>
      <c r="X44" s="22">
        <v>551515</v>
      </c>
      <c r="Y44" s="22">
        <v>-248642</v>
      </c>
      <c r="Z44" s="23">
        <v>-45.083451946003287</v>
      </c>
      <c r="AA44" s="20">
        <v>1103011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31570134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1910322</v>
      </c>
      <c r="L47" s="31">
        <f t="shared" si="1"/>
        <v>1993224</v>
      </c>
      <c r="M47" s="31">
        <f t="shared" si="1"/>
        <v>1728956</v>
      </c>
      <c r="N47" s="31">
        <f t="shared" si="1"/>
        <v>5632502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11968686</v>
      </c>
      <c r="X47" s="31">
        <f t="shared" si="1"/>
        <v>15785100</v>
      </c>
      <c r="Y47" s="31">
        <f t="shared" si="1"/>
        <v>-3816414</v>
      </c>
      <c r="Z47" s="32">
        <f>+IF(X47&lt;&gt;0,+(Y47/X47)*100,0)</f>
        <v>-24.17731911739552</v>
      </c>
      <c r="AA47" s="29">
        <f>SUM(AA34:AA46)</f>
        <v>31570134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-58364578</v>
      </c>
      <c r="D48" s="39">
        <f t="shared" si="2"/>
        <v>0</v>
      </c>
      <c r="E48" s="40">
        <f t="shared" si="2"/>
        <v>-9506556</v>
      </c>
      <c r="F48" s="41">
        <f t="shared" si="2"/>
        <v>-9506556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-801970</v>
      </c>
      <c r="L48" s="41">
        <f t="shared" si="2"/>
        <v>-972413</v>
      </c>
      <c r="M48" s="41">
        <f t="shared" si="2"/>
        <v>-597367</v>
      </c>
      <c r="N48" s="41">
        <f t="shared" si="2"/>
        <v>-2371750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-6658365</v>
      </c>
      <c r="X48" s="41">
        <f t="shared" si="2"/>
        <v>-4753302</v>
      </c>
      <c r="Y48" s="41">
        <f t="shared" si="2"/>
        <v>-1905063</v>
      </c>
      <c r="Z48" s="42">
        <f>+IF(X48&lt;&gt;0,+(Y48/X48)*100,0)</f>
        <v>40.078728429205633</v>
      </c>
      <c r="AA48" s="39">
        <f>+AA32-AA47</f>
        <v>-9506556</v>
      </c>
    </row>
    <row r="49" spans="1:27" ht="25.5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-51891538</v>
      </c>
      <c r="D51" s="48">
        <f t="shared" si="3"/>
        <v>0</v>
      </c>
      <c r="E51" s="49">
        <f t="shared" si="3"/>
        <v>-6506556</v>
      </c>
      <c r="F51" s="50">
        <f t="shared" si="3"/>
        <v>-6506556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-801970</v>
      </c>
      <c r="L51" s="50">
        <f t="shared" si="3"/>
        <v>-972413</v>
      </c>
      <c r="M51" s="50">
        <f t="shared" si="3"/>
        <v>-597367</v>
      </c>
      <c r="N51" s="50">
        <f t="shared" si="3"/>
        <v>-2371750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-6658365</v>
      </c>
      <c r="X51" s="50">
        <f t="shared" si="3"/>
        <v>-3253302</v>
      </c>
      <c r="Y51" s="50">
        <f t="shared" si="3"/>
        <v>-3405063</v>
      </c>
      <c r="Z51" s="51">
        <f>+IF(X51&lt;&gt;0,+(Y51/X51)*100,0)</f>
        <v>104.66482976372929</v>
      </c>
      <c r="AA51" s="48">
        <f>SUM(AA48:AA50)</f>
        <v>-6506556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-51891538</v>
      </c>
      <c r="D53" s="54">
        <f>+D51-D52</f>
        <v>0</v>
      </c>
      <c r="E53" s="55">
        <f t="shared" si="4"/>
        <v>-6506556</v>
      </c>
      <c r="F53" s="56">
        <f t="shared" si="4"/>
        <v>-6506556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-801970</v>
      </c>
      <c r="L53" s="56">
        <f t="shared" si="4"/>
        <v>-972413</v>
      </c>
      <c r="M53" s="56">
        <f t="shared" si="4"/>
        <v>-597367</v>
      </c>
      <c r="N53" s="56">
        <f t="shared" si="4"/>
        <v>-2371750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-6658365</v>
      </c>
      <c r="X53" s="56">
        <f t="shared" si="4"/>
        <v>-3253302</v>
      </c>
      <c r="Y53" s="56">
        <f t="shared" si="4"/>
        <v>-3405063</v>
      </c>
      <c r="Z53" s="57">
        <f>+IF(X53&lt;&gt;0,+(Y53/X53)*100,0)</f>
        <v>104.66482976372929</v>
      </c>
      <c r="AA53" s="54">
        <f>+AA51-AA52</f>
        <v>-6506556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-51891538</v>
      </c>
      <c r="D56" s="48">
        <f>SUM(D53:D55)</f>
        <v>0</v>
      </c>
      <c r="E56" s="49">
        <f t="shared" si="5"/>
        <v>-6506556</v>
      </c>
      <c r="F56" s="50">
        <f t="shared" si="5"/>
        <v>-6506556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-801970</v>
      </c>
      <c r="L56" s="50">
        <f t="shared" si="5"/>
        <v>-972413</v>
      </c>
      <c r="M56" s="50">
        <f t="shared" si="5"/>
        <v>-597367</v>
      </c>
      <c r="N56" s="50">
        <f t="shared" si="5"/>
        <v>-2371750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-6658365</v>
      </c>
      <c r="X56" s="50">
        <f t="shared" si="5"/>
        <v>-3253302</v>
      </c>
      <c r="Y56" s="50">
        <f t="shared" si="5"/>
        <v>-3405063</v>
      </c>
      <c r="Z56" s="51">
        <f>+IF(X56&lt;&gt;0,+(Y56/X56)*100,0)</f>
        <v>104.66482976372929</v>
      </c>
      <c r="AA56" s="48">
        <f>SUM(AA53:AA55)</f>
        <v>-6506556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-51891538</v>
      </c>
      <c r="D59" s="65">
        <f>SUM(D56:D58)</f>
        <v>0</v>
      </c>
      <c r="E59" s="66">
        <f t="shared" si="6"/>
        <v>-6506556</v>
      </c>
      <c r="F59" s="67">
        <f t="shared" si="6"/>
        <v>-6506556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-801970</v>
      </c>
      <c r="L59" s="67">
        <f t="shared" si="6"/>
        <v>-972413</v>
      </c>
      <c r="M59" s="67">
        <f t="shared" si="6"/>
        <v>-597367</v>
      </c>
      <c r="N59" s="67">
        <f t="shared" si="6"/>
        <v>-2371750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-6658365</v>
      </c>
      <c r="X59" s="67">
        <f t="shared" si="6"/>
        <v>-3253302</v>
      </c>
      <c r="Y59" s="67">
        <f t="shared" si="6"/>
        <v>-3405063</v>
      </c>
      <c r="Z59" s="68">
        <f>+IF(X59&lt;&gt;0,+(Y59/X59)*100,0)</f>
        <v>104.66482976372929</v>
      </c>
      <c r="AA59" s="65">
        <f>SUM(AA56:AA58)</f>
        <v>-6506556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33878468</v>
      </c>
      <c r="D6" s="20"/>
      <c r="E6" s="21">
        <v>41544500</v>
      </c>
      <c r="F6" s="22">
        <v>41544500</v>
      </c>
      <c r="G6" s="22">
        <v>3414187</v>
      </c>
      <c r="H6" s="22">
        <v>2691254</v>
      </c>
      <c r="I6" s="22">
        <v>4095364</v>
      </c>
      <c r="J6" s="22">
        <v>10200805</v>
      </c>
      <c r="K6" s="22">
        <v>3276161</v>
      </c>
      <c r="L6" s="22">
        <v>3518304</v>
      </c>
      <c r="M6" s="22">
        <v>5314616</v>
      </c>
      <c r="N6" s="22">
        <v>12109081</v>
      </c>
      <c r="O6" s="22"/>
      <c r="P6" s="22"/>
      <c r="Q6" s="22"/>
      <c r="R6" s="22"/>
      <c r="S6" s="22"/>
      <c r="T6" s="22"/>
      <c r="U6" s="22"/>
      <c r="V6" s="22"/>
      <c r="W6" s="22">
        <v>22309886</v>
      </c>
      <c r="X6" s="22">
        <v>20403447</v>
      </c>
      <c r="Y6" s="22">
        <v>1906439</v>
      </c>
      <c r="Z6" s="23">
        <v>9.3437104034431044</v>
      </c>
      <c r="AA6" s="20">
        <v>41544500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21502388</v>
      </c>
      <c r="D13" s="20"/>
      <c r="E13" s="21">
        <v>4023400</v>
      </c>
      <c r="F13" s="22">
        <v>4023400</v>
      </c>
      <c r="G13" s="22">
        <v>1457912</v>
      </c>
      <c r="H13" s="22">
        <v>1479435</v>
      </c>
      <c r="I13" s="22">
        <v>1505953</v>
      </c>
      <c r="J13" s="22">
        <v>4443300</v>
      </c>
      <c r="K13" s="22">
        <v>1522406</v>
      </c>
      <c r="L13" s="22">
        <v>1539286</v>
      </c>
      <c r="M13" s="22">
        <v>1564104</v>
      </c>
      <c r="N13" s="22">
        <v>4625796</v>
      </c>
      <c r="O13" s="22"/>
      <c r="P13" s="22"/>
      <c r="Q13" s="22"/>
      <c r="R13" s="22"/>
      <c r="S13" s="22"/>
      <c r="T13" s="22"/>
      <c r="U13" s="22"/>
      <c r="V13" s="22"/>
      <c r="W13" s="22">
        <v>9069096</v>
      </c>
      <c r="X13" s="22">
        <v>1957992</v>
      </c>
      <c r="Y13" s="22">
        <v>7111104</v>
      </c>
      <c r="Z13" s="23">
        <v>363.18350636774818</v>
      </c>
      <c r="AA13" s="20">
        <v>4023400</v>
      </c>
    </row>
    <row r="14" spans="1:27" ht="13.5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80000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40002</v>
      </c>
      <c r="Y23" s="22">
        <v>-40002</v>
      </c>
      <c r="Z23" s="23">
        <v>-100</v>
      </c>
      <c r="AA23" s="20">
        <v>80000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>
        <v>347567</v>
      </c>
      <c r="L26" s="22">
        <v>348719</v>
      </c>
      <c r="M26" s="22">
        <v>352669</v>
      </c>
      <c r="N26" s="22">
        <v>1048955</v>
      </c>
      <c r="O26" s="22"/>
      <c r="P26" s="22"/>
      <c r="Q26" s="22"/>
      <c r="R26" s="22"/>
      <c r="S26" s="22"/>
      <c r="T26" s="22"/>
      <c r="U26" s="22"/>
      <c r="V26" s="22"/>
      <c r="W26" s="22">
        <v>2008327</v>
      </c>
      <c r="X26" s="22"/>
      <c r="Y26" s="22">
        <v>2008327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55896027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45647900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5146134</v>
      </c>
      <c r="L32" s="31">
        <f t="shared" si="0"/>
        <v>5406309</v>
      </c>
      <c r="M32" s="31">
        <f t="shared" si="0"/>
        <v>7231389</v>
      </c>
      <c r="N32" s="31">
        <f t="shared" si="0"/>
        <v>17783832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33387309</v>
      </c>
      <c r="X32" s="31">
        <f t="shared" si="0"/>
        <v>22401441</v>
      </c>
      <c r="Y32" s="31">
        <f t="shared" si="0"/>
        <v>10985868</v>
      </c>
      <c r="Z32" s="32">
        <f>+IF(X32&lt;&gt;0,+(Y32/X32)*100,0)</f>
        <v>49.040898752897192</v>
      </c>
      <c r="AA32" s="29">
        <f>SUM(AA6:AA31)</f>
        <v>45647900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3632916</v>
      </c>
      <c r="D34" s="20"/>
      <c r="E34" s="21">
        <v>3868850</v>
      </c>
      <c r="F34" s="22">
        <v>3868850</v>
      </c>
      <c r="G34" s="22">
        <v>290384</v>
      </c>
      <c r="H34" s="22">
        <v>287015</v>
      </c>
      <c r="I34" s="22">
        <v>296200</v>
      </c>
      <c r="J34" s="22">
        <v>873599</v>
      </c>
      <c r="K34" s="22">
        <v>309846</v>
      </c>
      <c r="L34" s="22">
        <v>330125</v>
      </c>
      <c r="M34" s="22">
        <v>343898</v>
      </c>
      <c r="N34" s="22">
        <v>983869</v>
      </c>
      <c r="O34" s="22"/>
      <c r="P34" s="22"/>
      <c r="Q34" s="22"/>
      <c r="R34" s="22"/>
      <c r="S34" s="22"/>
      <c r="T34" s="22"/>
      <c r="U34" s="22"/>
      <c r="V34" s="22"/>
      <c r="W34" s="22">
        <v>1857468</v>
      </c>
      <c r="X34" s="22">
        <v>1926515</v>
      </c>
      <c r="Y34" s="22">
        <v>-69047</v>
      </c>
      <c r="Z34" s="23">
        <v>-3.5840364596174954</v>
      </c>
      <c r="AA34" s="20">
        <v>3868850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>
        <v>2965120</v>
      </c>
      <c r="L36" s="22"/>
      <c r="M36" s="22">
        <v>3166145</v>
      </c>
      <c r="N36" s="22">
        <v>6131265</v>
      </c>
      <c r="O36" s="22"/>
      <c r="P36" s="22"/>
      <c r="Q36" s="22"/>
      <c r="R36" s="22"/>
      <c r="S36" s="22"/>
      <c r="T36" s="22"/>
      <c r="U36" s="22"/>
      <c r="V36" s="22"/>
      <c r="W36" s="22">
        <v>17959649</v>
      </c>
      <c r="X36" s="22">
        <v>24980652</v>
      </c>
      <c r="Y36" s="22">
        <v>-7021003</v>
      </c>
      <c r="Z36" s="23">
        <v>-28.105763612575046</v>
      </c>
      <c r="AA36" s="20">
        <v>49961300</v>
      </c>
    </row>
    <row r="37" spans="1:27" ht="13.5" x14ac:dyDescent="0.25">
      <c r="A37" s="19" t="s">
        <v>63</v>
      </c>
      <c r="B37" s="15" t="s">
        <v>32</v>
      </c>
      <c r="C37" s="20">
        <v>44235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>
        <v>9047</v>
      </c>
      <c r="L37" s="22">
        <v>1536</v>
      </c>
      <c r="M37" s="22"/>
      <c r="N37" s="22">
        <v>10583</v>
      </c>
      <c r="O37" s="22"/>
      <c r="P37" s="22"/>
      <c r="Q37" s="22"/>
      <c r="R37" s="22"/>
      <c r="S37" s="22"/>
      <c r="T37" s="22"/>
      <c r="U37" s="22"/>
      <c r="V37" s="22"/>
      <c r="W37" s="22">
        <v>11266</v>
      </c>
      <c r="X37" s="22">
        <v>40002</v>
      </c>
      <c r="Y37" s="22">
        <v>-28736</v>
      </c>
      <c r="Z37" s="23">
        <v>-71.836408179591018</v>
      </c>
      <c r="AA37" s="20">
        <v>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1574328</v>
      </c>
      <c r="Y38" s="22">
        <v>-1574328</v>
      </c>
      <c r="Z38" s="23">
        <v>-100</v>
      </c>
      <c r="AA38" s="20">
        <v>3148650</v>
      </c>
    </row>
    <row r="39" spans="1:27" ht="13.5" x14ac:dyDescent="0.25">
      <c r="A39" s="19" t="s">
        <v>65</v>
      </c>
      <c r="B39" s="15" t="s">
        <v>32</v>
      </c>
      <c r="C39" s="20">
        <v>13796879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867978</v>
      </c>
      <c r="Y39" s="22">
        <v>-867978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589883</v>
      </c>
      <c r="D41" s="20"/>
      <c r="E41" s="21">
        <v>2460000</v>
      </c>
      <c r="F41" s="22">
        <v>2460000</v>
      </c>
      <c r="G41" s="22">
        <v>252</v>
      </c>
      <c r="H41" s="22">
        <v>62185</v>
      </c>
      <c r="I41" s="22">
        <v>5152</v>
      </c>
      <c r="J41" s="22">
        <v>67589</v>
      </c>
      <c r="K41" s="22">
        <v>322</v>
      </c>
      <c r="L41" s="22">
        <v>128583</v>
      </c>
      <c r="M41" s="22">
        <v>66786</v>
      </c>
      <c r="N41" s="22">
        <v>195691</v>
      </c>
      <c r="O41" s="22"/>
      <c r="P41" s="22"/>
      <c r="Q41" s="22"/>
      <c r="R41" s="22"/>
      <c r="S41" s="22"/>
      <c r="T41" s="22"/>
      <c r="U41" s="22"/>
      <c r="V41" s="22"/>
      <c r="W41" s="22">
        <v>263280</v>
      </c>
      <c r="X41" s="22">
        <v>1230006</v>
      </c>
      <c r="Y41" s="22">
        <v>-966726</v>
      </c>
      <c r="Z41" s="23">
        <v>-78.595226364749436</v>
      </c>
      <c r="AA41" s="20">
        <v>2460000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>
        <v>12617</v>
      </c>
      <c r="L43" s="22">
        <v>77721</v>
      </c>
      <c r="M43" s="22">
        <v>341</v>
      </c>
      <c r="N43" s="22">
        <v>90679</v>
      </c>
      <c r="O43" s="22"/>
      <c r="P43" s="22"/>
      <c r="Q43" s="22"/>
      <c r="R43" s="22"/>
      <c r="S43" s="22"/>
      <c r="T43" s="22"/>
      <c r="U43" s="22"/>
      <c r="V43" s="22"/>
      <c r="W43" s="22">
        <v>131537</v>
      </c>
      <c r="X43" s="22">
        <v>174924</v>
      </c>
      <c r="Y43" s="22">
        <v>-43387</v>
      </c>
      <c r="Z43" s="23">
        <v>-24.803343166175022</v>
      </c>
      <c r="AA43" s="20">
        <v>349850</v>
      </c>
    </row>
    <row r="44" spans="1:27" ht="13.5" x14ac:dyDescent="0.25">
      <c r="A44" s="19" t="s">
        <v>69</v>
      </c>
      <c r="B44" s="15" t="s">
        <v>32</v>
      </c>
      <c r="C44" s="20">
        <v>1223592</v>
      </c>
      <c r="D44" s="20"/>
      <c r="E44" s="21">
        <v>1674037</v>
      </c>
      <c r="F44" s="22">
        <v>1674037</v>
      </c>
      <c r="G44" s="22">
        <v>34544</v>
      </c>
      <c r="H44" s="22">
        <v>99716</v>
      </c>
      <c r="I44" s="22">
        <v>50417</v>
      </c>
      <c r="J44" s="22">
        <v>184677</v>
      </c>
      <c r="K44" s="22">
        <v>57652</v>
      </c>
      <c r="L44" s="22">
        <v>58533</v>
      </c>
      <c r="M44" s="22">
        <v>235748</v>
      </c>
      <c r="N44" s="22">
        <v>351933</v>
      </c>
      <c r="O44" s="22"/>
      <c r="P44" s="22"/>
      <c r="Q44" s="22"/>
      <c r="R44" s="22"/>
      <c r="S44" s="22"/>
      <c r="T44" s="22"/>
      <c r="U44" s="22"/>
      <c r="V44" s="22"/>
      <c r="W44" s="22">
        <v>536610</v>
      </c>
      <c r="X44" s="22">
        <v>837024</v>
      </c>
      <c r="Y44" s="22">
        <v>-300414</v>
      </c>
      <c r="Z44" s="23">
        <v>-35.890727147608672</v>
      </c>
      <c r="AA44" s="20">
        <v>1674037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57332900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63278647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3354604</v>
      </c>
      <c r="L47" s="31">
        <f t="shared" si="1"/>
        <v>596498</v>
      </c>
      <c r="M47" s="31">
        <f t="shared" si="1"/>
        <v>3812918</v>
      </c>
      <c r="N47" s="31">
        <f t="shared" si="1"/>
        <v>7764020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20759810</v>
      </c>
      <c r="X47" s="31">
        <f t="shared" si="1"/>
        <v>31631429</v>
      </c>
      <c r="Y47" s="31">
        <f t="shared" si="1"/>
        <v>-10871619</v>
      </c>
      <c r="Z47" s="32">
        <f>+IF(X47&lt;&gt;0,+(Y47/X47)*100,0)</f>
        <v>-34.369673908820239</v>
      </c>
      <c r="AA47" s="29">
        <f>SUM(AA34:AA46)</f>
        <v>63278647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-1436873</v>
      </c>
      <c r="D48" s="39">
        <f t="shared" si="2"/>
        <v>0</v>
      </c>
      <c r="E48" s="40">
        <f t="shared" si="2"/>
        <v>-17630747</v>
      </c>
      <c r="F48" s="41">
        <f t="shared" si="2"/>
        <v>-17630747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1791530</v>
      </c>
      <c r="L48" s="41">
        <f t="shared" si="2"/>
        <v>4809811</v>
      </c>
      <c r="M48" s="41">
        <f t="shared" si="2"/>
        <v>3418471</v>
      </c>
      <c r="N48" s="41">
        <f t="shared" si="2"/>
        <v>10019812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12627499</v>
      </c>
      <c r="X48" s="41">
        <f t="shared" si="2"/>
        <v>-9229988</v>
      </c>
      <c r="Y48" s="41">
        <f t="shared" si="2"/>
        <v>21857487</v>
      </c>
      <c r="Z48" s="42">
        <f>+IF(X48&lt;&gt;0,+(Y48/X48)*100,0)</f>
        <v>-236.80948447603615</v>
      </c>
      <c r="AA48" s="39">
        <f>+AA32-AA47</f>
        <v>-17630747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-1436873</v>
      </c>
      <c r="D51" s="48">
        <f t="shared" si="3"/>
        <v>0</v>
      </c>
      <c r="E51" s="49">
        <f t="shared" si="3"/>
        <v>-17630747</v>
      </c>
      <c r="F51" s="50">
        <f t="shared" si="3"/>
        <v>-17630747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1791530</v>
      </c>
      <c r="L51" s="50">
        <f t="shared" si="3"/>
        <v>4809811</v>
      </c>
      <c r="M51" s="50">
        <f t="shared" si="3"/>
        <v>3418471</v>
      </c>
      <c r="N51" s="50">
        <f t="shared" si="3"/>
        <v>10019812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12627499</v>
      </c>
      <c r="X51" s="50">
        <f t="shared" si="3"/>
        <v>-9229988</v>
      </c>
      <c r="Y51" s="50">
        <f t="shared" si="3"/>
        <v>21857487</v>
      </c>
      <c r="Z51" s="51">
        <f>+IF(X51&lt;&gt;0,+(Y51/X51)*100,0)</f>
        <v>-236.80948447603615</v>
      </c>
      <c r="AA51" s="48">
        <f>SUM(AA48:AA50)</f>
        <v>-17630747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-1436873</v>
      </c>
      <c r="D53" s="54">
        <f>+D51-D52</f>
        <v>0</v>
      </c>
      <c r="E53" s="55">
        <f t="shared" si="4"/>
        <v>-17630747</v>
      </c>
      <c r="F53" s="56">
        <f t="shared" si="4"/>
        <v>-17630747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1791530</v>
      </c>
      <c r="L53" s="56">
        <f t="shared" si="4"/>
        <v>4809811</v>
      </c>
      <c r="M53" s="56">
        <f t="shared" si="4"/>
        <v>3418471</v>
      </c>
      <c r="N53" s="56">
        <f t="shared" si="4"/>
        <v>10019812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12627499</v>
      </c>
      <c r="X53" s="56">
        <f t="shared" si="4"/>
        <v>-9229988</v>
      </c>
      <c r="Y53" s="56">
        <f t="shared" si="4"/>
        <v>21857487</v>
      </c>
      <c r="Z53" s="57">
        <f>+IF(X53&lt;&gt;0,+(Y53/X53)*100,0)</f>
        <v>-236.80948447603615</v>
      </c>
      <c r="AA53" s="54">
        <f>+AA51-AA52</f>
        <v>-17630747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-1436873</v>
      </c>
      <c r="D56" s="48">
        <f>SUM(D53:D55)</f>
        <v>0</v>
      </c>
      <c r="E56" s="49">
        <f t="shared" si="5"/>
        <v>-17630747</v>
      </c>
      <c r="F56" s="50">
        <f t="shared" si="5"/>
        <v>-17630747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1791530</v>
      </c>
      <c r="L56" s="50">
        <f t="shared" si="5"/>
        <v>4809811</v>
      </c>
      <c r="M56" s="50">
        <f t="shared" si="5"/>
        <v>3418471</v>
      </c>
      <c r="N56" s="50">
        <f t="shared" si="5"/>
        <v>10019812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12627499</v>
      </c>
      <c r="X56" s="50">
        <f t="shared" si="5"/>
        <v>-9229988</v>
      </c>
      <c r="Y56" s="50">
        <f t="shared" si="5"/>
        <v>21857487</v>
      </c>
      <c r="Z56" s="51">
        <f>+IF(X56&lt;&gt;0,+(Y56/X56)*100,0)</f>
        <v>-236.80948447603615</v>
      </c>
      <c r="AA56" s="48">
        <f>SUM(AA53:AA55)</f>
        <v>-17630747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-1436873</v>
      </c>
      <c r="D59" s="65">
        <f>SUM(D56:D58)</f>
        <v>0</v>
      </c>
      <c r="E59" s="66">
        <f t="shared" si="6"/>
        <v>-17630747</v>
      </c>
      <c r="F59" s="67">
        <f t="shared" si="6"/>
        <v>-17630747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1791530</v>
      </c>
      <c r="L59" s="67">
        <f t="shared" si="6"/>
        <v>4809811</v>
      </c>
      <c r="M59" s="67">
        <f t="shared" si="6"/>
        <v>3418471</v>
      </c>
      <c r="N59" s="67">
        <f t="shared" si="6"/>
        <v>10019812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12627499</v>
      </c>
      <c r="X59" s="67">
        <f t="shared" si="6"/>
        <v>-9229988</v>
      </c>
      <c r="Y59" s="67">
        <f t="shared" si="6"/>
        <v>21857487</v>
      </c>
      <c r="Z59" s="68">
        <f>+IF(X59&lt;&gt;0,+(Y59/X59)*100,0)</f>
        <v>-236.80948447603615</v>
      </c>
      <c r="AA59" s="65">
        <f>SUM(AA56:AA58)</f>
        <v>-17630747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130410518</v>
      </c>
      <c r="G6" s="22">
        <v>11874</v>
      </c>
      <c r="H6" s="22">
        <v>388475</v>
      </c>
      <c r="I6" s="22">
        <v>8219724</v>
      </c>
      <c r="J6" s="22">
        <v>8620073</v>
      </c>
      <c r="K6" s="22">
        <v>8790914</v>
      </c>
      <c r="L6" s="22">
        <v>10911882</v>
      </c>
      <c r="M6" s="22">
        <v>7413179</v>
      </c>
      <c r="N6" s="22">
        <v>27115975</v>
      </c>
      <c r="O6" s="22"/>
      <c r="P6" s="22"/>
      <c r="Q6" s="22"/>
      <c r="R6" s="22"/>
      <c r="S6" s="22"/>
      <c r="T6" s="22"/>
      <c r="U6" s="22"/>
      <c r="V6" s="22"/>
      <c r="W6" s="22">
        <v>35736048</v>
      </c>
      <c r="X6" s="22">
        <v>65205252</v>
      </c>
      <c r="Y6" s="22">
        <v>-29469204</v>
      </c>
      <c r="Z6" s="23">
        <v>-45.19452512812925</v>
      </c>
      <c r="AA6" s="20">
        <v>130410518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>
        <v>228</v>
      </c>
      <c r="L10" s="22"/>
      <c r="M10" s="22"/>
      <c r="N10" s="22">
        <v>228</v>
      </c>
      <c r="O10" s="22"/>
      <c r="P10" s="22"/>
      <c r="Q10" s="22"/>
      <c r="R10" s="22"/>
      <c r="S10" s="22"/>
      <c r="T10" s="22"/>
      <c r="U10" s="22"/>
      <c r="V10" s="22"/>
      <c r="W10" s="22">
        <v>228</v>
      </c>
      <c r="X10" s="22">
        <v>9000</v>
      </c>
      <c r="Y10" s="22">
        <v>-8772</v>
      </c>
      <c r="Z10" s="23">
        <v>-97.466666666666669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>
        <v>444001</v>
      </c>
      <c r="L13" s="22">
        <v>476533</v>
      </c>
      <c r="M13" s="22">
        <v>522879</v>
      </c>
      <c r="N13" s="22">
        <v>1443413</v>
      </c>
      <c r="O13" s="22"/>
      <c r="P13" s="22"/>
      <c r="Q13" s="22"/>
      <c r="R13" s="22"/>
      <c r="S13" s="22"/>
      <c r="T13" s="22"/>
      <c r="U13" s="22"/>
      <c r="V13" s="22"/>
      <c r="W13" s="22">
        <v>1852585</v>
      </c>
      <c r="X13" s="22">
        <v>900000</v>
      </c>
      <c r="Y13" s="22">
        <v>952585</v>
      </c>
      <c r="Z13" s="23">
        <v>105.84277777777777</v>
      </c>
      <c r="AA13" s="20">
        <v>1800000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>
        <v>5417</v>
      </c>
      <c r="L19" s="22">
        <v>4713</v>
      </c>
      <c r="M19" s="22">
        <v>174</v>
      </c>
      <c r="N19" s="22">
        <v>10304</v>
      </c>
      <c r="O19" s="22"/>
      <c r="P19" s="22"/>
      <c r="Q19" s="22"/>
      <c r="R19" s="22"/>
      <c r="S19" s="22"/>
      <c r="T19" s="22"/>
      <c r="U19" s="22"/>
      <c r="V19" s="22"/>
      <c r="W19" s="22">
        <v>13333</v>
      </c>
      <c r="X19" s="22"/>
      <c r="Y19" s="22">
        <v>13333</v>
      </c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342</v>
      </c>
      <c r="X23" s="22"/>
      <c r="Y23" s="22">
        <v>342</v>
      </c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132228521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9240560</v>
      </c>
      <c r="L32" s="31">
        <f t="shared" si="0"/>
        <v>11393128</v>
      </c>
      <c r="M32" s="31">
        <f t="shared" si="0"/>
        <v>7936232</v>
      </c>
      <c r="N32" s="31">
        <f t="shared" si="0"/>
        <v>28569920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37602536</v>
      </c>
      <c r="X32" s="31">
        <f t="shared" si="0"/>
        <v>66114252</v>
      </c>
      <c r="Y32" s="31">
        <f t="shared" si="0"/>
        <v>-28511716</v>
      </c>
      <c r="Z32" s="32">
        <f>+IF(X32&lt;&gt;0,+(Y32/X32)*100,0)</f>
        <v>-43.124916545981648</v>
      </c>
      <c r="AA32" s="29">
        <f>SUM(AA6:AA31)</f>
        <v>132228521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3851544</v>
      </c>
      <c r="Y34" s="22">
        <v>-3851544</v>
      </c>
      <c r="Z34" s="23">
        <v>-100</v>
      </c>
      <c r="AA34" s="20">
        <v>7703086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>
        <v>9051551</v>
      </c>
      <c r="L36" s="22">
        <v>6320570</v>
      </c>
      <c r="M36" s="22">
        <v>12968990</v>
      </c>
      <c r="N36" s="22">
        <v>28341111</v>
      </c>
      <c r="O36" s="22"/>
      <c r="P36" s="22"/>
      <c r="Q36" s="22"/>
      <c r="R36" s="22"/>
      <c r="S36" s="22"/>
      <c r="T36" s="22"/>
      <c r="U36" s="22"/>
      <c r="V36" s="22"/>
      <c r="W36" s="22">
        <v>46656242</v>
      </c>
      <c r="X36" s="22">
        <v>47034084</v>
      </c>
      <c r="Y36" s="22">
        <v>-377842</v>
      </c>
      <c r="Z36" s="23">
        <v>-0.80333657608809816</v>
      </c>
      <c r="AA36" s="20">
        <v>94068165</v>
      </c>
    </row>
    <row r="37" spans="1:27" ht="13.5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380639</v>
      </c>
      <c r="G37" s="22"/>
      <c r="H37" s="22"/>
      <c r="I37" s="22">
        <v>173864</v>
      </c>
      <c r="J37" s="22">
        <v>173864</v>
      </c>
      <c r="K37" s="22">
        <v>910</v>
      </c>
      <c r="L37" s="22">
        <v>44889</v>
      </c>
      <c r="M37" s="22">
        <v>69565</v>
      </c>
      <c r="N37" s="22">
        <v>115364</v>
      </c>
      <c r="O37" s="22"/>
      <c r="P37" s="22"/>
      <c r="Q37" s="22"/>
      <c r="R37" s="22"/>
      <c r="S37" s="22"/>
      <c r="T37" s="22"/>
      <c r="U37" s="22"/>
      <c r="V37" s="22"/>
      <c r="W37" s="22">
        <v>289228</v>
      </c>
      <c r="X37" s="22">
        <v>190320</v>
      </c>
      <c r="Y37" s="22">
        <v>98908</v>
      </c>
      <c r="Z37" s="23">
        <v>51.9693148381673</v>
      </c>
      <c r="AA37" s="20">
        <v>380639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322932</v>
      </c>
      <c r="Y39" s="22">
        <v>-322932</v>
      </c>
      <c r="Z39" s="23">
        <v>-100</v>
      </c>
      <c r="AA39" s="20">
        <v>645860</v>
      </c>
    </row>
    <row r="40" spans="1:27" ht="13.5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ht="13.5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1069211</v>
      </c>
      <c r="G41" s="22"/>
      <c r="H41" s="22"/>
      <c r="I41" s="22"/>
      <c r="J41" s="22"/>
      <c r="K41" s="22"/>
      <c r="L41" s="22">
        <v>56543</v>
      </c>
      <c r="M41" s="22">
        <v>183791</v>
      </c>
      <c r="N41" s="22">
        <v>240334</v>
      </c>
      <c r="O41" s="22"/>
      <c r="P41" s="22"/>
      <c r="Q41" s="22"/>
      <c r="R41" s="22"/>
      <c r="S41" s="22"/>
      <c r="T41" s="22"/>
      <c r="U41" s="22"/>
      <c r="V41" s="22"/>
      <c r="W41" s="22">
        <v>240334</v>
      </c>
      <c r="X41" s="22">
        <v>534600</v>
      </c>
      <c r="Y41" s="22">
        <v>-294266</v>
      </c>
      <c r="Z41" s="23">
        <v>-55.04414515525626</v>
      </c>
      <c r="AA41" s="20">
        <v>1069211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4607938</v>
      </c>
      <c r="G44" s="22"/>
      <c r="H44" s="22"/>
      <c r="I44" s="22">
        <v>395799</v>
      </c>
      <c r="J44" s="22">
        <v>395799</v>
      </c>
      <c r="K44" s="22">
        <v>258224</v>
      </c>
      <c r="L44" s="22">
        <v>288438</v>
      </c>
      <c r="M44" s="22">
        <v>596193</v>
      </c>
      <c r="N44" s="22">
        <v>1142855</v>
      </c>
      <c r="O44" s="22"/>
      <c r="P44" s="22"/>
      <c r="Q44" s="22"/>
      <c r="R44" s="22"/>
      <c r="S44" s="22"/>
      <c r="T44" s="22"/>
      <c r="U44" s="22"/>
      <c r="V44" s="22"/>
      <c r="W44" s="22">
        <v>1538654</v>
      </c>
      <c r="X44" s="22">
        <v>2303976</v>
      </c>
      <c r="Y44" s="22">
        <v>-765322</v>
      </c>
      <c r="Z44" s="23">
        <v>-33.217446709514334</v>
      </c>
      <c r="AA44" s="20">
        <v>4607938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108474902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9310685</v>
      </c>
      <c r="L47" s="31">
        <f t="shared" si="1"/>
        <v>6710440</v>
      </c>
      <c r="M47" s="31">
        <f t="shared" si="1"/>
        <v>13818539</v>
      </c>
      <c r="N47" s="31">
        <f t="shared" si="1"/>
        <v>29839664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48724458</v>
      </c>
      <c r="X47" s="31">
        <f t="shared" si="1"/>
        <v>54237456</v>
      </c>
      <c r="Y47" s="31">
        <f t="shared" si="1"/>
        <v>-5512998</v>
      </c>
      <c r="Z47" s="32">
        <f>+IF(X47&lt;&gt;0,+(Y47/X47)*100,0)</f>
        <v>-10.164558603191123</v>
      </c>
      <c r="AA47" s="29">
        <f>SUM(AA34:AA46)</f>
        <v>108474902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23753619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-70125</v>
      </c>
      <c r="L48" s="41">
        <f t="shared" si="2"/>
        <v>4682688</v>
      </c>
      <c r="M48" s="41">
        <f t="shared" si="2"/>
        <v>-5882307</v>
      </c>
      <c r="N48" s="41">
        <f t="shared" si="2"/>
        <v>-1269744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-11121922</v>
      </c>
      <c r="X48" s="41">
        <f t="shared" si="2"/>
        <v>11876796</v>
      </c>
      <c r="Y48" s="41">
        <f t="shared" si="2"/>
        <v>-22998718</v>
      </c>
      <c r="Z48" s="42">
        <f>+IF(X48&lt;&gt;0,+(Y48/X48)*100,0)</f>
        <v>-193.64412759131335</v>
      </c>
      <c r="AA48" s="39">
        <f>+AA32-AA47</f>
        <v>23753619</v>
      </c>
    </row>
    <row r="49" spans="1:27" ht="25.5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4412502</v>
      </c>
      <c r="Y49" s="22">
        <v>-4412502</v>
      </c>
      <c r="Z49" s="23">
        <v>-100</v>
      </c>
      <c r="AA49" s="20">
        <v>8825001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32578620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-70125</v>
      </c>
      <c r="L51" s="50">
        <f t="shared" si="3"/>
        <v>4682688</v>
      </c>
      <c r="M51" s="50">
        <f t="shared" si="3"/>
        <v>-5882307</v>
      </c>
      <c r="N51" s="50">
        <f t="shared" si="3"/>
        <v>-1269744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-11121922</v>
      </c>
      <c r="X51" s="50">
        <f t="shared" si="3"/>
        <v>16289298</v>
      </c>
      <c r="Y51" s="50">
        <f t="shared" si="3"/>
        <v>-27411220</v>
      </c>
      <c r="Z51" s="51">
        <f>+IF(X51&lt;&gt;0,+(Y51/X51)*100,0)</f>
        <v>-168.27747886986904</v>
      </c>
      <c r="AA51" s="48">
        <f>SUM(AA48:AA50)</f>
        <v>32578620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32578620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-70125</v>
      </c>
      <c r="L53" s="56">
        <f t="shared" si="4"/>
        <v>4682688</v>
      </c>
      <c r="M53" s="56">
        <f t="shared" si="4"/>
        <v>-5882307</v>
      </c>
      <c r="N53" s="56">
        <f t="shared" si="4"/>
        <v>-1269744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-11121922</v>
      </c>
      <c r="X53" s="56">
        <f t="shared" si="4"/>
        <v>16289298</v>
      </c>
      <c r="Y53" s="56">
        <f t="shared" si="4"/>
        <v>-27411220</v>
      </c>
      <c r="Z53" s="57">
        <f>+IF(X53&lt;&gt;0,+(Y53/X53)*100,0)</f>
        <v>-168.27747886986904</v>
      </c>
      <c r="AA53" s="54">
        <f>+AA51-AA52</f>
        <v>32578620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32578620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-70125</v>
      </c>
      <c r="L56" s="50">
        <f t="shared" si="5"/>
        <v>4682688</v>
      </c>
      <c r="M56" s="50">
        <f t="shared" si="5"/>
        <v>-5882307</v>
      </c>
      <c r="N56" s="50">
        <f t="shared" si="5"/>
        <v>-1269744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-11121922</v>
      </c>
      <c r="X56" s="50">
        <f t="shared" si="5"/>
        <v>16289298</v>
      </c>
      <c r="Y56" s="50">
        <f t="shared" si="5"/>
        <v>-27411220</v>
      </c>
      <c r="Z56" s="51">
        <f>+IF(X56&lt;&gt;0,+(Y56/X56)*100,0)</f>
        <v>-168.27747886986904</v>
      </c>
      <c r="AA56" s="48">
        <f>SUM(AA53:AA55)</f>
        <v>32578620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32578620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-70125</v>
      </c>
      <c r="L59" s="67">
        <f t="shared" si="6"/>
        <v>4682688</v>
      </c>
      <c r="M59" s="67">
        <f t="shared" si="6"/>
        <v>-5882307</v>
      </c>
      <c r="N59" s="67">
        <f t="shared" si="6"/>
        <v>-1269744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-11121922</v>
      </c>
      <c r="X59" s="67">
        <f t="shared" si="6"/>
        <v>16289298</v>
      </c>
      <c r="Y59" s="67">
        <f t="shared" si="6"/>
        <v>-27411220</v>
      </c>
      <c r="Z59" s="68">
        <f>+IF(X59&lt;&gt;0,+(Y59/X59)*100,0)</f>
        <v>-168.27747886986904</v>
      </c>
      <c r="AA59" s="65">
        <f>SUM(AA56:AA58)</f>
        <v>32578620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>
        <v>858922</v>
      </c>
      <c r="L6" s="22"/>
      <c r="M6" s="22">
        <v>670366</v>
      </c>
      <c r="N6" s="22">
        <v>1529288</v>
      </c>
      <c r="O6" s="22"/>
      <c r="P6" s="22"/>
      <c r="Q6" s="22"/>
      <c r="R6" s="22"/>
      <c r="S6" s="22"/>
      <c r="T6" s="22"/>
      <c r="U6" s="22"/>
      <c r="V6" s="22"/>
      <c r="W6" s="22">
        <v>2688606</v>
      </c>
      <c r="X6" s="22">
        <v>5766282</v>
      </c>
      <c r="Y6" s="22">
        <v>-3077676</v>
      </c>
      <c r="Z6" s="23">
        <v>-53.373664347321203</v>
      </c>
      <c r="AA6" s="20">
        <v>11532555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858922</v>
      </c>
      <c r="L32" s="31">
        <f t="shared" si="0"/>
        <v>0</v>
      </c>
      <c r="M32" s="31">
        <f t="shared" si="0"/>
        <v>670366</v>
      </c>
      <c r="N32" s="31">
        <f t="shared" si="0"/>
        <v>1529288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2688606</v>
      </c>
      <c r="X32" s="31">
        <f t="shared" si="0"/>
        <v>5766282</v>
      </c>
      <c r="Y32" s="31">
        <f t="shared" si="0"/>
        <v>-3077676</v>
      </c>
      <c r="Z32" s="32">
        <f>+IF(X32&lt;&gt;0,+(Y32/X32)*100,0)</f>
        <v>-53.373664347321203</v>
      </c>
      <c r="AA32" s="29">
        <f>SUM(AA6:AA31)</f>
        <v>11532555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>
        <v>86582</v>
      </c>
      <c r="L34" s="22"/>
      <c r="M34" s="22"/>
      <c r="N34" s="22">
        <v>86582</v>
      </c>
      <c r="O34" s="22"/>
      <c r="P34" s="22"/>
      <c r="Q34" s="22"/>
      <c r="R34" s="22"/>
      <c r="S34" s="22"/>
      <c r="T34" s="22"/>
      <c r="U34" s="22"/>
      <c r="V34" s="22"/>
      <c r="W34" s="22">
        <v>172853</v>
      </c>
      <c r="X34" s="22">
        <v>726408</v>
      </c>
      <c r="Y34" s="22">
        <v>-553555</v>
      </c>
      <c r="Z34" s="23">
        <v>-76.204419554850716</v>
      </c>
      <c r="AA34" s="20">
        <v>1452812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>
        <v>560058</v>
      </c>
      <c r="L36" s="22"/>
      <c r="M36" s="22">
        <v>2648968</v>
      </c>
      <c r="N36" s="22">
        <v>3209026</v>
      </c>
      <c r="O36" s="22"/>
      <c r="P36" s="22"/>
      <c r="Q36" s="22"/>
      <c r="R36" s="22"/>
      <c r="S36" s="22"/>
      <c r="T36" s="22"/>
      <c r="U36" s="22"/>
      <c r="V36" s="22"/>
      <c r="W36" s="22">
        <v>3526450</v>
      </c>
      <c r="X36" s="22">
        <v>9499998</v>
      </c>
      <c r="Y36" s="22">
        <v>-5973548</v>
      </c>
      <c r="Z36" s="23">
        <v>-62.87946586936124</v>
      </c>
      <c r="AA36" s="20">
        <v>19000000</v>
      </c>
    </row>
    <row r="37" spans="1:27" ht="13.5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>
        <v>8589</v>
      </c>
      <c r="L37" s="22"/>
      <c r="M37" s="22">
        <v>8032</v>
      </c>
      <c r="N37" s="22">
        <v>16621</v>
      </c>
      <c r="O37" s="22"/>
      <c r="P37" s="22"/>
      <c r="Q37" s="22"/>
      <c r="R37" s="22"/>
      <c r="S37" s="22"/>
      <c r="T37" s="22"/>
      <c r="U37" s="22"/>
      <c r="V37" s="22"/>
      <c r="W37" s="22">
        <v>31619</v>
      </c>
      <c r="X37" s="22">
        <v>137028</v>
      </c>
      <c r="Y37" s="22">
        <v>-105409</v>
      </c>
      <c r="Z37" s="23">
        <v>-76.92515398312753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236262</v>
      </c>
      <c r="Y38" s="22">
        <v>-236262</v>
      </c>
      <c r="Z38" s="23">
        <v>-100</v>
      </c>
      <c r="AA38" s="20">
        <v>472523</v>
      </c>
    </row>
    <row r="39" spans="1:27" ht="13.5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438480</v>
      </c>
      <c r="Y39" s="22">
        <v>-438480</v>
      </c>
      <c r="Z39" s="23">
        <v>-100</v>
      </c>
      <c r="AA39" s="20">
        <v>876960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>
        <v>1645</v>
      </c>
      <c r="L41" s="22"/>
      <c r="M41" s="22">
        <v>38541</v>
      </c>
      <c r="N41" s="22">
        <v>40186</v>
      </c>
      <c r="O41" s="22"/>
      <c r="P41" s="22"/>
      <c r="Q41" s="22"/>
      <c r="R41" s="22"/>
      <c r="S41" s="22"/>
      <c r="T41" s="22"/>
      <c r="U41" s="22"/>
      <c r="V41" s="22"/>
      <c r="W41" s="22">
        <v>76776</v>
      </c>
      <c r="X41" s="22">
        <v>303744</v>
      </c>
      <c r="Y41" s="22">
        <v>-226968</v>
      </c>
      <c r="Z41" s="23">
        <v>-74.723451327433636</v>
      </c>
      <c r="AA41" s="20">
        <v>607500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>
        <v>156720</v>
      </c>
      <c r="L44" s="22"/>
      <c r="M44" s="22">
        <v>120304</v>
      </c>
      <c r="N44" s="22">
        <v>277024</v>
      </c>
      <c r="O44" s="22"/>
      <c r="P44" s="22"/>
      <c r="Q44" s="22"/>
      <c r="R44" s="22"/>
      <c r="S44" s="22"/>
      <c r="T44" s="22"/>
      <c r="U44" s="22"/>
      <c r="V44" s="22"/>
      <c r="W44" s="22">
        <v>533927</v>
      </c>
      <c r="X44" s="22">
        <v>1272000</v>
      </c>
      <c r="Y44" s="22">
        <v>-738073</v>
      </c>
      <c r="Z44" s="23">
        <v>-58.024606918238995</v>
      </c>
      <c r="AA44" s="20">
        <v>2544012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813594</v>
      </c>
      <c r="L47" s="31">
        <f t="shared" si="1"/>
        <v>0</v>
      </c>
      <c r="M47" s="31">
        <f t="shared" si="1"/>
        <v>2815845</v>
      </c>
      <c r="N47" s="31">
        <f t="shared" si="1"/>
        <v>3629439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4341625</v>
      </c>
      <c r="X47" s="31">
        <f t="shared" si="1"/>
        <v>12613920</v>
      </c>
      <c r="Y47" s="31">
        <f t="shared" si="1"/>
        <v>-8272295</v>
      </c>
      <c r="Z47" s="32">
        <f>+IF(X47&lt;&gt;0,+(Y47/X47)*100,0)</f>
        <v>-65.58068387939673</v>
      </c>
      <c r="AA47" s="29">
        <f>SUM(AA34:AA46)</f>
        <v>25227857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45328</v>
      </c>
      <c r="L48" s="41">
        <f t="shared" si="2"/>
        <v>0</v>
      </c>
      <c r="M48" s="41">
        <f t="shared" si="2"/>
        <v>-2145479</v>
      </c>
      <c r="N48" s="41">
        <f t="shared" si="2"/>
        <v>-2100151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-1653019</v>
      </c>
      <c r="X48" s="41">
        <f t="shared" si="2"/>
        <v>-6847638</v>
      </c>
      <c r="Y48" s="41">
        <f t="shared" si="2"/>
        <v>5194619</v>
      </c>
      <c r="Z48" s="42">
        <f>+IF(X48&lt;&gt;0,+(Y48/X48)*100,0)</f>
        <v>-75.860011875627777</v>
      </c>
      <c r="AA48" s="39">
        <f>+AA32-AA47</f>
        <v>-13695302</v>
      </c>
    </row>
    <row r="49" spans="1:27" ht="25.5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45328</v>
      </c>
      <c r="L51" s="50">
        <f t="shared" si="3"/>
        <v>0</v>
      </c>
      <c r="M51" s="50">
        <f t="shared" si="3"/>
        <v>-2145479</v>
      </c>
      <c r="N51" s="50">
        <f t="shared" si="3"/>
        <v>-2100151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-1653019</v>
      </c>
      <c r="X51" s="50">
        <f t="shared" si="3"/>
        <v>-6847638</v>
      </c>
      <c r="Y51" s="50">
        <f t="shared" si="3"/>
        <v>5194619</v>
      </c>
      <c r="Z51" s="51">
        <f>+IF(X51&lt;&gt;0,+(Y51/X51)*100,0)</f>
        <v>-75.860011875627777</v>
      </c>
      <c r="AA51" s="48">
        <f>SUM(AA48:AA50)</f>
        <v>-13695302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45328</v>
      </c>
      <c r="L53" s="56">
        <f t="shared" si="4"/>
        <v>0</v>
      </c>
      <c r="M53" s="56">
        <f t="shared" si="4"/>
        <v>-2145479</v>
      </c>
      <c r="N53" s="56">
        <f t="shared" si="4"/>
        <v>-2100151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-1653019</v>
      </c>
      <c r="X53" s="56">
        <f t="shared" si="4"/>
        <v>-6847638</v>
      </c>
      <c r="Y53" s="56">
        <f t="shared" si="4"/>
        <v>5194619</v>
      </c>
      <c r="Z53" s="57">
        <f>+IF(X53&lt;&gt;0,+(Y53/X53)*100,0)</f>
        <v>-75.860011875627777</v>
      </c>
      <c r="AA53" s="54">
        <f>+AA51-AA52</f>
        <v>-13695302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45328</v>
      </c>
      <c r="L56" s="50">
        <f t="shared" si="5"/>
        <v>0</v>
      </c>
      <c r="M56" s="50">
        <f t="shared" si="5"/>
        <v>-2145479</v>
      </c>
      <c r="N56" s="50">
        <f t="shared" si="5"/>
        <v>-2100151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-1653019</v>
      </c>
      <c r="X56" s="50">
        <f t="shared" si="5"/>
        <v>-6847638</v>
      </c>
      <c r="Y56" s="50">
        <f t="shared" si="5"/>
        <v>5194619</v>
      </c>
      <c r="Z56" s="51">
        <f>+IF(X56&lt;&gt;0,+(Y56/X56)*100,0)</f>
        <v>-75.860011875627777</v>
      </c>
      <c r="AA56" s="48">
        <f>SUM(AA53:AA55)</f>
        <v>-13695302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45328</v>
      </c>
      <c r="L59" s="67">
        <f t="shared" si="6"/>
        <v>0</v>
      </c>
      <c r="M59" s="67">
        <f t="shared" si="6"/>
        <v>-2145479</v>
      </c>
      <c r="N59" s="67">
        <f t="shared" si="6"/>
        <v>-2100151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-1653019</v>
      </c>
      <c r="X59" s="67">
        <f t="shared" si="6"/>
        <v>-6847638</v>
      </c>
      <c r="Y59" s="67">
        <f t="shared" si="6"/>
        <v>5194619</v>
      </c>
      <c r="Z59" s="68">
        <f>+IF(X59&lt;&gt;0,+(Y59/X59)*100,0)</f>
        <v>-75.860011875627777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6986359</v>
      </c>
      <c r="G6" s="22">
        <v>1009</v>
      </c>
      <c r="H6" s="22">
        <v>-260167</v>
      </c>
      <c r="I6" s="22">
        <v>663727</v>
      </c>
      <c r="J6" s="22">
        <v>404569</v>
      </c>
      <c r="K6" s="22">
        <v>247929</v>
      </c>
      <c r="L6" s="22">
        <v>2574118</v>
      </c>
      <c r="M6" s="22">
        <v>271101</v>
      </c>
      <c r="N6" s="22">
        <v>3093148</v>
      </c>
      <c r="O6" s="22"/>
      <c r="P6" s="22"/>
      <c r="Q6" s="22"/>
      <c r="R6" s="22"/>
      <c r="S6" s="22"/>
      <c r="T6" s="22"/>
      <c r="U6" s="22"/>
      <c r="V6" s="22"/>
      <c r="W6" s="22">
        <v>3497717</v>
      </c>
      <c r="X6" s="22">
        <v>3493182</v>
      </c>
      <c r="Y6" s="22">
        <v>4535</v>
      </c>
      <c r="Z6" s="23">
        <v>0.12982432635917626</v>
      </c>
      <c r="AA6" s="20">
        <v>6986359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6986359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247929</v>
      </c>
      <c r="L32" s="31">
        <f t="shared" si="0"/>
        <v>2574118</v>
      </c>
      <c r="M32" s="31">
        <f t="shared" si="0"/>
        <v>271101</v>
      </c>
      <c r="N32" s="31">
        <f t="shared" si="0"/>
        <v>3093148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3497717</v>
      </c>
      <c r="X32" s="31">
        <f t="shared" si="0"/>
        <v>3493182</v>
      </c>
      <c r="Y32" s="31">
        <f t="shared" si="0"/>
        <v>4535</v>
      </c>
      <c r="Z32" s="32">
        <f>+IF(X32&lt;&gt;0,+(Y32/X32)*100,0)</f>
        <v>0.12982432635917626</v>
      </c>
      <c r="AA32" s="29">
        <f>SUM(AA6:AA31)</f>
        <v>6986359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996553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498282</v>
      </c>
      <c r="Y34" s="22">
        <v>-498282</v>
      </c>
      <c r="Z34" s="23">
        <v>-100</v>
      </c>
      <c r="AA34" s="20">
        <v>996553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>
        <v>100000</v>
      </c>
      <c r="L36" s="22"/>
      <c r="M36" s="22">
        <v>2729431</v>
      </c>
      <c r="N36" s="22">
        <v>2829431</v>
      </c>
      <c r="O36" s="22"/>
      <c r="P36" s="22"/>
      <c r="Q36" s="22"/>
      <c r="R36" s="22"/>
      <c r="S36" s="22"/>
      <c r="T36" s="22"/>
      <c r="U36" s="22"/>
      <c r="V36" s="22"/>
      <c r="W36" s="22">
        <v>4381610</v>
      </c>
      <c r="X36" s="22">
        <v>5265000</v>
      </c>
      <c r="Y36" s="22">
        <v>-883390</v>
      </c>
      <c r="Z36" s="23">
        <v>-16.778537511870844</v>
      </c>
      <c r="AA36" s="20">
        <v>10530000</v>
      </c>
    </row>
    <row r="37" spans="1:27" ht="13.5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168736</v>
      </c>
      <c r="G37" s="22"/>
      <c r="H37" s="22">
        <v>4192</v>
      </c>
      <c r="I37" s="22">
        <v>1509</v>
      </c>
      <c r="J37" s="22">
        <v>5701</v>
      </c>
      <c r="K37" s="22">
        <v>363</v>
      </c>
      <c r="L37" s="22">
        <v>3247</v>
      </c>
      <c r="M37" s="22">
        <v>3220</v>
      </c>
      <c r="N37" s="22">
        <v>6830</v>
      </c>
      <c r="O37" s="22"/>
      <c r="P37" s="22"/>
      <c r="Q37" s="22"/>
      <c r="R37" s="22"/>
      <c r="S37" s="22"/>
      <c r="T37" s="22"/>
      <c r="U37" s="22"/>
      <c r="V37" s="22"/>
      <c r="W37" s="22">
        <v>12531</v>
      </c>
      <c r="X37" s="22">
        <v>84366</v>
      </c>
      <c r="Y37" s="22">
        <v>-71835</v>
      </c>
      <c r="Z37" s="23">
        <v>-85.146860109522791</v>
      </c>
      <c r="AA37" s="20">
        <v>168736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1005174</v>
      </c>
      <c r="Y39" s="22">
        <v>-1005174</v>
      </c>
      <c r="Z39" s="23">
        <v>-100</v>
      </c>
      <c r="AA39" s="20">
        <v>2010348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5188028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2594016</v>
      </c>
      <c r="Y43" s="22">
        <v>-2594016</v>
      </c>
      <c r="Z43" s="23">
        <v>-100</v>
      </c>
      <c r="AA43" s="20">
        <v>5188028</v>
      </c>
    </row>
    <row r="44" spans="1:27" ht="13.5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>
        <v>35000</v>
      </c>
      <c r="L44" s="22"/>
      <c r="M44" s="22"/>
      <c r="N44" s="22">
        <v>35000</v>
      </c>
      <c r="O44" s="22"/>
      <c r="P44" s="22"/>
      <c r="Q44" s="22"/>
      <c r="R44" s="22"/>
      <c r="S44" s="22"/>
      <c r="T44" s="22"/>
      <c r="U44" s="22"/>
      <c r="V44" s="22"/>
      <c r="W44" s="22">
        <v>135988</v>
      </c>
      <c r="X44" s="22">
        <v>91098</v>
      </c>
      <c r="Y44" s="22">
        <v>44890</v>
      </c>
      <c r="Z44" s="23">
        <v>49.27660321851193</v>
      </c>
      <c r="AA44" s="20">
        <v>182182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19075847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135363</v>
      </c>
      <c r="L47" s="31">
        <f t="shared" si="1"/>
        <v>3247</v>
      </c>
      <c r="M47" s="31">
        <f t="shared" si="1"/>
        <v>2732651</v>
      </c>
      <c r="N47" s="31">
        <f t="shared" si="1"/>
        <v>2871261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4530129</v>
      </c>
      <c r="X47" s="31">
        <f t="shared" si="1"/>
        <v>9537936</v>
      </c>
      <c r="Y47" s="31">
        <f t="shared" si="1"/>
        <v>-5007807</v>
      </c>
      <c r="Z47" s="32">
        <f>+IF(X47&lt;&gt;0,+(Y47/X47)*100,0)</f>
        <v>-52.504095225633719</v>
      </c>
      <c r="AA47" s="29">
        <f>SUM(AA34:AA46)</f>
        <v>19075847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-12089488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112566</v>
      </c>
      <c r="L48" s="41">
        <f t="shared" si="2"/>
        <v>2570871</v>
      </c>
      <c r="M48" s="41">
        <f t="shared" si="2"/>
        <v>-2461550</v>
      </c>
      <c r="N48" s="41">
        <f t="shared" si="2"/>
        <v>221887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-1032412</v>
      </c>
      <c r="X48" s="41">
        <f t="shared" si="2"/>
        <v>-6044754</v>
      </c>
      <c r="Y48" s="41">
        <f t="shared" si="2"/>
        <v>5012342</v>
      </c>
      <c r="Z48" s="42">
        <f>+IF(X48&lt;&gt;0,+(Y48/X48)*100,0)</f>
        <v>-82.920529106726264</v>
      </c>
      <c r="AA48" s="39">
        <f>+AA32-AA47</f>
        <v>-12089488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-12089488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112566</v>
      </c>
      <c r="L51" s="50">
        <f t="shared" si="3"/>
        <v>2570871</v>
      </c>
      <c r="M51" s="50">
        <f t="shared" si="3"/>
        <v>-2461550</v>
      </c>
      <c r="N51" s="50">
        <f t="shared" si="3"/>
        <v>221887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-1032412</v>
      </c>
      <c r="X51" s="50">
        <f t="shared" si="3"/>
        <v>-6044754</v>
      </c>
      <c r="Y51" s="50">
        <f t="shared" si="3"/>
        <v>5012342</v>
      </c>
      <c r="Z51" s="51">
        <f>+IF(X51&lt;&gt;0,+(Y51/X51)*100,0)</f>
        <v>-82.920529106726264</v>
      </c>
      <c r="AA51" s="48">
        <f>SUM(AA48:AA50)</f>
        <v>-12089488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-12089488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112566</v>
      </c>
      <c r="L53" s="56">
        <f t="shared" si="4"/>
        <v>2570871</v>
      </c>
      <c r="M53" s="56">
        <f t="shared" si="4"/>
        <v>-2461550</v>
      </c>
      <c r="N53" s="56">
        <f t="shared" si="4"/>
        <v>221887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-1032412</v>
      </c>
      <c r="X53" s="56">
        <f t="shared" si="4"/>
        <v>-6044754</v>
      </c>
      <c r="Y53" s="56">
        <f t="shared" si="4"/>
        <v>5012342</v>
      </c>
      <c r="Z53" s="57">
        <f>+IF(X53&lt;&gt;0,+(Y53/X53)*100,0)</f>
        <v>-82.920529106726264</v>
      </c>
      <c r="AA53" s="54">
        <f>+AA51-AA52</f>
        <v>-12089488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-12089488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112566</v>
      </c>
      <c r="L56" s="50">
        <f t="shared" si="5"/>
        <v>2570871</v>
      </c>
      <c r="M56" s="50">
        <f t="shared" si="5"/>
        <v>-2461550</v>
      </c>
      <c r="N56" s="50">
        <f t="shared" si="5"/>
        <v>221887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-1032412</v>
      </c>
      <c r="X56" s="50">
        <f t="shared" si="5"/>
        <v>-6044754</v>
      </c>
      <c r="Y56" s="50">
        <f t="shared" si="5"/>
        <v>5012342</v>
      </c>
      <c r="Z56" s="51">
        <f>+IF(X56&lt;&gt;0,+(Y56/X56)*100,0)</f>
        <v>-82.920529106726264</v>
      </c>
      <c r="AA56" s="48">
        <f>SUM(AA53:AA55)</f>
        <v>-12089488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-12089488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112566</v>
      </c>
      <c r="L59" s="67">
        <f t="shared" si="6"/>
        <v>2570871</v>
      </c>
      <c r="M59" s="67">
        <f t="shared" si="6"/>
        <v>-2461550</v>
      </c>
      <c r="N59" s="67">
        <f t="shared" si="6"/>
        <v>221887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-1032412</v>
      </c>
      <c r="X59" s="67">
        <f t="shared" si="6"/>
        <v>-6044754</v>
      </c>
      <c r="Y59" s="67">
        <f t="shared" si="6"/>
        <v>5012342</v>
      </c>
      <c r="Z59" s="68">
        <f>+IF(X59&lt;&gt;0,+(Y59/X59)*100,0)</f>
        <v>-82.920529106726264</v>
      </c>
      <c r="AA59" s="65">
        <f>SUM(AA56:AA58)</f>
        <v>-12089488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21845190</v>
      </c>
      <c r="G6" s="22"/>
      <c r="H6" s="22">
        <v>3287</v>
      </c>
      <c r="I6" s="22">
        <v>867631</v>
      </c>
      <c r="J6" s="22">
        <v>870918</v>
      </c>
      <c r="K6" s="22">
        <v>813012</v>
      </c>
      <c r="L6" s="22">
        <v>1153485</v>
      </c>
      <c r="M6" s="22">
        <v>867120</v>
      </c>
      <c r="N6" s="22">
        <v>2833617</v>
      </c>
      <c r="O6" s="22"/>
      <c r="P6" s="22"/>
      <c r="Q6" s="22"/>
      <c r="R6" s="22"/>
      <c r="S6" s="22"/>
      <c r="T6" s="22"/>
      <c r="U6" s="22"/>
      <c r="V6" s="22"/>
      <c r="W6" s="22">
        <v>3704535</v>
      </c>
      <c r="X6" s="22">
        <v>10922598</v>
      </c>
      <c r="Y6" s="22">
        <v>-7218063</v>
      </c>
      <c r="Z6" s="23">
        <v>-66.083755897635342</v>
      </c>
      <c r="AA6" s="20">
        <v>21845190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36961</v>
      </c>
      <c r="F10" s="22">
        <v>36961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18481</v>
      </c>
      <c r="Y10" s="22">
        <v>-18481</v>
      </c>
      <c r="Z10" s="23">
        <v>-100</v>
      </c>
      <c r="AA10" s="20">
        <v>36961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550995</v>
      </c>
      <c r="G13" s="22"/>
      <c r="H13" s="22"/>
      <c r="I13" s="22">
        <v>44161</v>
      </c>
      <c r="J13" s="22">
        <v>44161</v>
      </c>
      <c r="K13" s="22">
        <v>35250</v>
      </c>
      <c r="L13" s="22">
        <v>39845</v>
      </c>
      <c r="M13" s="22">
        <v>38478</v>
      </c>
      <c r="N13" s="22">
        <v>113573</v>
      </c>
      <c r="O13" s="22"/>
      <c r="P13" s="22"/>
      <c r="Q13" s="22"/>
      <c r="R13" s="22"/>
      <c r="S13" s="22"/>
      <c r="T13" s="22"/>
      <c r="U13" s="22"/>
      <c r="V13" s="22"/>
      <c r="W13" s="22">
        <v>157734</v>
      </c>
      <c r="X13" s="22">
        <v>275499</v>
      </c>
      <c r="Y13" s="22">
        <v>-117765</v>
      </c>
      <c r="Z13" s="23">
        <v>-42.74607167358139</v>
      </c>
      <c r="AA13" s="20">
        <v>550995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112241</v>
      </c>
      <c r="F19" s="22">
        <v>112241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56123</v>
      </c>
      <c r="Y19" s="22">
        <v>-56123</v>
      </c>
      <c r="Z19" s="23">
        <v>-100</v>
      </c>
      <c r="AA19" s="20">
        <v>112241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764</v>
      </c>
      <c r="Y24" s="22">
        <v>-764</v>
      </c>
      <c r="Z24" s="23">
        <v>-100</v>
      </c>
      <c r="AA24" s="20">
        <v>1526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22546913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848262</v>
      </c>
      <c r="L32" s="31">
        <f t="shared" si="0"/>
        <v>1193330</v>
      </c>
      <c r="M32" s="31">
        <f t="shared" si="0"/>
        <v>905598</v>
      </c>
      <c r="N32" s="31">
        <f t="shared" si="0"/>
        <v>2947190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3862269</v>
      </c>
      <c r="X32" s="31">
        <f t="shared" si="0"/>
        <v>11273465</v>
      </c>
      <c r="Y32" s="31">
        <f t="shared" si="0"/>
        <v>-7411196</v>
      </c>
      <c r="Z32" s="32">
        <f>+IF(X32&lt;&gt;0,+(Y32/X32)*100,0)</f>
        <v>-65.740178374616846</v>
      </c>
      <c r="AA32" s="29">
        <f>SUM(AA6:AA31)</f>
        <v>22546913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1167025</v>
      </c>
      <c r="G34" s="22"/>
      <c r="H34" s="22">
        <v>110310</v>
      </c>
      <c r="I34" s="22">
        <v>146000</v>
      </c>
      <c r="J34" s="22">
        <v>256310</v>
      </c>
      <c r="K34" s="22">
        <v>129570</v>
      </c>
      <c r="L34" s="22">
        <v>155626</v>
      </c>
      <c r="M34" s="22">
        <v>153707</v>
      </c>
      <c r="N34" s="22">
        <v>438903</v>
      </c>
      <c r="O34" s="22"/>
      <c r="P34" s="22"/>
      <c r="Q34" s="22"/>
      <c r="R34" s="22"/>
      <c r="S34" s="22"/>
      <c r="T34" s="22"/>
      <c r="U34" s="22"/>
      <c r="V34" s="22"/>
      <c r="W34" s="22">
        <v>695213</v>
      </c>
      <c r="X34" s="22">
        <v>583513</v>
      </c>
      <c r="Y34" s="22">
        <v>111700</v>
      </c>
      <c r="Z34" s="23">
        <v>19.142675484522194</v>
      </c>
      <c r="AA34" s="20">
        <v>1167025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13139078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6569540</v>
      </c>
      <c r="Y36" s="22">
        <v>-6569540</v>
      </c>
      <c r="Z36" s="23">
        <v>-100</v>
      </c>
      <c r="AA36" s="20">
        <v>13139078</v>
      </c>
    </row>
    <row r="37" spans="1:27" ht="13.5" x14ac:dyDescent="0.25">
      <c r="A37" s="19" t="s">
        <v>63</v>
      </c>
      <c r="B37" s="15" t="s">
        <v>32</v>
      </c>
      <c r="C37" s="20">
        <v>431964</v>
      </c>
      <c r="D37" s="20"/>
      <c r="E37" s="21">
        <v>550235</v>
      </c>
      <c r="F37" s="22">
        <v>550235</v>
      </c>
      <c r="G37" s="22"/>
      <c r="H37" s="22"/>
      <c r="I37" s="22">
        <v>648</v>
      </c>
      <c r="J37" s="22">
        <v>648</v>
      </c>
      <c r="K37" s="22">
        <v>119415</v>
      </c>
      <c r="L37" s="22">
        <v>200944</v>
      </c>
      <c r="M37" s="22">
        <v>15594</v>
      </c>
      <c r="N37" s="22">
        <v>335953</v>
      </c>
      <c r="O37" s="22"/>
      <c r="P37" s="22"/>
      <c r="Q37" s="22"/>
      <c r="R37" s="22"/>
      <c r="S37" s="22"/>
      <c r="T37" s="22"/>
      <c r="U37" s="22"/>
      <c r="V37" s="22"/>
      <c r="W37" s="22">
        <v>336601</v>
      </c>
      <c r="X37" s="22">
        <v>275111</v>
      </c>
      <c r="Y37" s="22">
        <v>61490</v>
      </c>
      <c r="Z37" s="23">
        <v>22.350978332382201</v>
      </c>
      <c r="AA37" s="20">
        <v>550235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1254653</v>
      </c>
      <c r="Y39" s="22">
        <v>-1254653</v>
      </c>
      <c r="Z39" s="23">
        <v>-100</v>
      </c>
      <c r="AA39" s="20">
        <v>2509301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1000004</v>
      </c>
      <c r="Y41" s="22">
        <v>-1000004</v>
      </c>
      <c r="Z41" s="23">
        <v>-100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925639</v>
      </c>
      <c r="G44" s="22"/>
      <c r="H44" s="22">
        <v>668</v>
      </c>
      <c r="I44" s="22">
        <v>130026</v>
      </c>
      <c r="J44" s="22">
        <v>130694</v>
      </c>
      <c r="K44" s="22">
        <v>17773</v>
      </c>
      <c r="L44" s="22">
        <v>14726</v>
      </c>
      <c r="M44" s="22">
        <v>3465</v>
      </c>
      <c r="N44" s="22">
        <v>35964</v>
      </c>
      <c r="O44" s="22"/>
      <c r="P44" s="22"/>
      <c r="Q44" s="22"/>
      <c r="R44" s="22"/>
      <c r="S44" s="22"/>
      <c r="T44" s="22"/>
      <c r="U44" s="22"/>
      <c r="V44" s="22"/>
      <c r="W44" s="22">
        <v>166658</v>
      </c>
      <c r="X44" s="22">
        <v>462817</v>
      </c>
      <c r="Y44" s="22">
        <v>-296159</v>
      </c>
      <c r="Z44" s="23">
        <v>-63.990518930808506</v>
      </c>
      <c r="AA44" s="20">
        <v>925639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41171173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20291278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266758</v>
      </c>
      <c r="L47" s="31">
        <f t="shared" si="1"/>
        <v>371296</v>
      </c>
      <c r="M47" s="31">
        <f t="shared" si="1"/>
        <v>172766</v>
      </c>
      <c r="N47" s="31">
        <f t="shared" si="1"/>
        <v>810820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1198472</v>
      </c>
      <c r="X47" s="31">
        <f t="shared" si="1"/>
        <v>10145638</v>
      </c>
      <c r="Y47" s="31">
        <f t="shared" si="1"/>
        <v>-8947166</v>
      </c>
      <c r="Z47" s="32">
        <f>+IF(X47&lt;&gt;0,+(Y47/X47)*100,0)</f>
        <v>-88.187317544741887</v>
      </c>
      <c r="AA47" s="29">
        <f>SUM(AA34:AA46)</f>
        <v>20291278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-31427942</v>
      </c>
      <c r="D48" s="39">
        <f t="shared" si="2"/>
        <v>0</v>
      </c>
      <c r="E48" s="40">
        <f t="shared" si="2"/>
        <v>2255635</v>
      </c>
      <c r="F48" s="41">
        <f t="shared" si="2"/>
        <v>2255635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581504</v>
      </c>
      <c r="L48" s="41">
        <f t="shared" si="2"/>
        <v>822034</v>
      </c>
      <c r="M48" s="41">
        <f t="shared" si="2"/>
        <v>732832</v>
      </c>
      <c r="N48" s="41">
        <f t="shared" si="2"/>
        <v>2136370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2663797</v>
      </c>
      <c r="X48" s="41">
        <f t="shared" si="2"/>
        <v>1127827</v>
      </c>
      <c r="Y48" s="41">
        <f t="shared" si="2"/>
        <v>1535970</v>
      </c>
      <c r="Z48" s="42">
        <f>+IF(X48&lt;&gt;0,+(Y48/X48)*100,0)</f>
        <v>136.18844024837142</v>
      </c>
      <c r="AA48" s="39">
        <f>+AA32-AA47</f>
        <v>2255635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-30651658</v>
      </c>
      <c r="D51" s="48">
        <f t="shared" si="3"/>
        <v>0</v>
      </c>
      <c r="E51" s="49">
        <f t="shared" si="3"/>
        <v>2255635</v>
      </c>
      <c r="F51" s="50">
        <f t="shared" si="3"/>
        <v>2255635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581504</v>
      </c>
      <c r="L51" s="50">
        <f t="shared" si="3"/>
        <v>822034</v>
      </c>
      <c r="M51" s="50">
        <f t="shared" si="3"/>
        <v>732832</v>
      </c>
      <c r="N51" s="50">
        <f t="shared" si="3"/>
        <v>2136370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2663797</v>
      </c>
      <c r="X51" s="50">
        <f t="shared" si="3"/>
        <v>1127827</v>
      </c>
      <c r="Y51" s="50">
        <f t="shared" si="3"/>
        <v>1535970</v>
      </c>
      <c r="Z51" s="51">
        <f>+IF(X51&lt;&gt;0,+(Y51/X51)*100,0)</f>
        <v>136.18844024837142</v>
      </c>
      <c r="AA51" s="48">
        <f>SUM(AA48:AA50)</f>
        <v>2255635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-30651658</v>
      </c>
      <c r="D53" s="54">
        <f>+D51-D52</f>
        <v>0</v>
      </c>
      <c r="E53" s="55">
        <f t="shared" si="4"/>
        <v>2255635</v>
      </c>
      <c r="F53" s="56">
        <f t="shared" si="4"/>
        <v>2255635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581504</v>
      </c>
      <c r="L53" s="56">
        <f t="shared" si="4"/>
        <v>822034</v>
      </c>
      <c r="M53" s="56">
        <f t="shared" si="4"/>
        <v>732832</v>
      </c>
      <c r="N53" s="56">
        <f t="shared" si="4"/>
        <v>2136370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2663797</v>
      </c>
      <c r="X53" s="56">
        <f t="shared" si="4"/>
        <v>1127827</v>
      </c>
      <c r="Y53" s="56">
        <f t="shared" si="4"/>
        <v>1535970</v>
      </c>
      <c r="Z53" s="57">
        <f>+IF(X53&lt;&gt;0,+(Y53/X53)*100,0)</f>
        <v>136.18844024837142</v>
      </c>
      <c r="AA53" s="54">
        <f>+AA51-AA52</f>
        <v>2255635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-30651658</v>
      </c>
      <c r="D56" s="48">
        <f>SUM(D53:D55)</f>
        <v>0</v>
      </c>
      <c r="E56" s="49">
        <f t="shared" si="5"/>
        <v>2255635</v>
      </c>
      <c r="F56" s="50">
        <f t="shared" si="5"/>
        <v>2255635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581504</v>
      </c>
      <c r="L56" s="50">
        <f t="shared" si="5"/>
        <v>822034</v>
      </c>
      <c r="M56" s="50">
        <f t="shared" si="5"/>
        <v>732832</v>
      </c>
      <c r="N56" s="50">
        <f t="shared" si="5"/>
        <v>2136370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2663797</v>
      </c>
      <c r="X56" s="50">
        <f t="shared" si="5"/>
        <v>1127827</v>
      </c>
      <c r="Y56" s="50">
        <f t="shared" si="5"/>
        <v>1535970</v>
      </c>
      <c r="Z56" s="51">
        <f>+IF(X56&lt;&gt;0,+(Y56/X56)*100,0)</f>
        <v>136.18844024837142</v>
      </c>
      <c r="AA56" s="48">
        <f>SUM(AA53:AA55)</f>
        <v>2255635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-30651658</v>
      </c>
      <c r="D59" s="65">
        <f>SUM(D56:D58)</f>
        <v>0</v>
      </c>
      <c r="E59" s="66">
        <f t="shared" si="6"/>
        <v>2255635</v>
      </c>
      <c r="F59" s="67">
        <f t="shared" si="6"/>
        <v>2255635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581504</v>
      </c>
      <c r="L59" s="67">
        <f t="shared" si="6"/>
        <v>822034</v>
      </c>
      <c r="M59" s="67">
        <f t="shared" si="6"/>
        <v>732832</v>
      </c>
      <c r="N59" s="67">
        <f t="shared" si="6"/>
        <v>2136370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2663797</v>
      </c>
      <c r="X59" s="67">
        <f t="shared" si="6"/>
        <v>1127827</v>
      </c>
      <c r="Y59" s="67">
        <f t="shared" si="6"/>
        <v>1535970</v>
      </c>
      <c r="Z59" s="68">
        <f>+IF(X59&lt;&gt;0,+(Y59/X59)*100,0)</f>
        <v>136.18844024837142</v>
      </c>
      <c r="AA59" s="65">
        <f>SUM(AA56:AA58)</f>
        <v>2255635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>
        <v>1801724</v>
      </c>
      <c r="L6" s="22">
        <v>1927739</v>
      </c>
      <c r="M6" s="22">
        <v>2031030</v>
      </c>
      <c r="N6" s="22">
        <v>5760493</v>
      </c>
      <c r="O6" s="22"/>
      <c r="P6" s="22"/>
      <c r="Q6" s="22"/>
      <c r="R6" s="22"/>
      <c r="S6" s="22"/>
      <c r="T6" s="22"/>
      <c r="U6" s="22"/>
      <c r="V6" s="22"/>
      <c r="W6" s="22">
        <v>11081167</v>
      </c>
      <c r="X6" s="22">
        <v>12452028</v>
      </c>
      <c r="Y6" s="22">
        <v>-1370861</v>
      </c>
      <c r="Z6" s="23">
        <v>-11.00913843110536</v>
      </c>
      <c r="AA6" s="20">
        <v>24904044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>
        <v>5508052</v>
      </c>
      <c r="N25" s="22">
        <v>5508052</v>
      </c>
      <c r="O25" s="22"/>
      <c r="P25" s="22"/>
      <c r="Q25" s="22"/>
      <c r="R25" s="22"/>
      <c r="S25" s="22"/>
      <c r="T25" s="22"/>
      <c r="U25" s="22"/>
      <c r="V25" s="22"/>
      <c r="W25" s="22">
        <v>5508052</v>
      </c>
      <c r="X25" s="22">
        <v>2754024</v>
      </c>
      <c r="Y25" s="22">
        <v>2754028</v>
      </c>
      <c r="Z25" s="23">
        <v>100.00014524201677</v>
      </c>
      <c r="AA25" s="20">
        <v>5508052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1801724</v>
      </c>
      <c r="L32" s="31">
        <f t="shared" si="0"/>
        <v>1927739</v>
      </c>
      <c r="M32" s="31">
        <f t="shared" si="0"/>
        <v>7539082</v>
      </c>
      <c r="N32" s="31">
        <f t="shared" si="0"/>
        <v>11268545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16589219</v>
      </c>
      <c r="X32" s="31">
        <f t="shared" si="0"/>
        <v>15206052</v>
      </c>
      <c r="Y32" s="31">
        <f t="shared" si="0"/>
        <v>1383167</v>
      </c>
      <c r="Z32" s="32">
        <f>+IF(X32&lt;&gt;0,+(Y32/X32)*100,0)</f>
        <v>9.0961611863486986</v>
      </c>
      <c r="AA32" s="29">
        <f>SUM(AA6:AA31)</f>
        <v>30412096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>
        <v>763125</v>
      </c>
      <c r="L34" s="22">
        <v>859702</v>
      </c>
      <c r="M34" s="22">
        <v>760292</v>
      </c>
      <c r="N34" s="22">
        <v>2383119</v>
      </c>
      <c r="O34" s="22"/>
      <c r="P34" s="22"/>
      <c r="Q34" s="22"/>
      <c r="R34" s="22"/>
      <c r="S34" s="22"/>
      <c r="T34" s="22"/>
      <c r="U34" s="22"/>
      <c r="V34" s="22"/>
      <c r="W34" s="22">
        <v>3102746</v>
      </c>
      <c r="X34" s="22">
        <v>2122392</v>
      </c>
      <c r="Y34" s="22">
        <v>980354</v>
      </c>
      <c r="Z34" s="23">
        <v>46.190995819810851</v>
      </c>
      <c r="AA34" s="20">
        <v>4244769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>
        <v>597723</v>
      </c>
      <c r="L36" s="22">
        <v>541024</v>
      </c>
      <c r="M36" s="22"/>
      <c r="N36" s="22">
        <v>1138747</v>
      </c>
      <c r="O36" s="22"/>
      <c r="P36" s="22"/>
      <c r="Q36" s="22"/>
      <c r="R36" s="22"/>
      <c r="S36" s="22"/>
      <c r="T36" s="22"/>
      <c r="U36" s="22"/>
      <c r="V36" s="22"/>
      <c r="W36" s="22">
        <v>1139047</v>
      </c>
      <c r="X36" s="22">
        <v>16742976</v>
      </c>
      <c r="Y36" s="22">
        <v>-15603929</v>
      </c>
      <c r="Z36" s="23">
        <v>-93.196866554667452</v>
      </c>
      <c r="AA36" s="20">
        <v>33485948</v>
      </c>
    </row>
    <row r="37" spans="1:27" ht="13.5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>
        <v>52654</v>
      </c>
      <c r="L37" s="22">
        <v>19203</v>
      </c>
      <c r="M37" s="22"/>
      <c r="N37" s="22">
        <v>71857</v>
      </c>
      <c r="O37" s="22"/>
      <c r="P37" s="22"/>
      <c r="Q37" s="22"/>
      <c r="R37" s="22"/>
      <c r="S37" s="22"/>
      <c r="T37" s="22"/>
      <c r="U37" s="22"/>
      <c r="V37" s="22"/>
      <c r="W37" s="22">
        <v>137591</v>
      </c>
      <c r="X37" s="22">
        <v>293322</v>
      </c>
      <c r="Y37" s="22">
        <v>-155731</v>
      </c>
      <c r="Z37" s="23">
        <v>-53.092164924553906</v>
      </c>
      <c r="AA37" s="20">
        <v>586650</v>
      </c>
    </row>
    <row r="38" spans="1:27" ht="13.5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</v>
      </c>
      <c r="Y38" s="22">
        <v>-390000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>
        <v>26500</v>
      </c>
      <c r="L44" s="22">
        <v>25160</v>
      </c>
      <c r="M44" s="22">
        <v>29385</v>
      </c>
      <c r="N44" s="22">
        <v>81045</v>
      </c>
      <c r="O44" s="22"/>
      <c r="P44" s="22"/>
      <c r="Q44" s="22"/>
      <c r="R44" s="22"/>
      <c r="S44" s="22"/>
      <c r="T44" s="22"/>
      <c r="U44" s="22"/>
      <c r="V44" s="22"/>
      <c r="W44" s="22">
        <v>93542</v>
      </c>
      <c r="X44" s="22">
        <v>177588</v>
      </c>
      <c r="Y44" s="22">
        <v>-84046</v>
      </c>
      <c r="Z44" s="23">
        <v>-47.326395927652769</v>
      </c>
      <c r="AA44" s="20">
        <v>355192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1440002</v>
      </c>
      <c r="L47" s="31">
        <f t="shared" si="1"/>
        <v>1445089</v>
      </c>
      <c r="M47" s="31">
        <f t="shared" si="1"/>
        <v>789677</v>
      </c>
      <c r="N47" s="31">
        <f t="shared" si="1"/>
        <v>3674768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4472926</v>
      </c>
      <c r="X47" s="31">
        <f t="shared" si="1"/>
        <v>19726278</v>
      </c>
      <c r="Y47" s="31">
        <f t="shared" si="1"/>
        <v>-15253352</v>
      </c>
      <c r="Z47" s="32">
        <f>+IF(X47&lt;&gt;0,+(Y47/X47)*100,0)</f>
        <v>-77.325038205382697</v>
      </c>
      <c r="AA47" s="29">
        <f>SUM(AA34:AA46)</f>
        <v>39452559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361722</v>
      </c>
      <c r="L48" s="41">
        <f t="shared" si="2"/>
        <v>482650</v>
      </c>
      <c r="M48" s="41">
        <f t="shared" si="2"/>
        <v>6749405</v>
      </c>
      <c r="N48" s="41">
        <f t="shared" si="2"/>
        <v>7593777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12116293</v>
      </c>
      <c r="X48" s="41">
        <f t="shared" si="2"/>
        <v>-4520226</v>
      </c>
      <c r="Y48" s="41">
        <f t="shared" si="2"/>
        <v>16636519</v>
      </c>
      <c r="Z48" s="42">
        <f>+IF(X48&lt;&gt;0,+(Y48/X48)*100,0)</f>
        <v>-368.04617733715082</v>
      </c>
      <c r="AA48" s="39">
        <f>+AA32-AA47</f>
        <v>-9040463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361722</v>
      </c>
      <c r="L51" s="50">
        <f t="shared" si="3"/>
        <v>482650</v>
      </c>
      <c r="M51" s="50">
        <f t="shared" si="3"/>
        <v>6749405</v>
      </c>
      <c r="N51" s="50">
        <f t="shared" si="3"/>
        <v>7593777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12116293</v>
      </c>
      <c r="X51" s="50">
        <f t="shared" si="3"/>
        <v>-4520226</v>
      </c>
      <c r="Y51" s="50">
        <f t="shared" si="3"/>
        <v>16636519</v>
      </c>
      <c r="Z51" s="51">
        <f>+IF(X51&lt;&gt;0,+(Y51/X51)*100,0)</f>
        <v>-368.04617733715082</v>
      </c>
      <c r="AA51" s="48">
        <f>SUM(AA48:AA50)</f>
        <v>-9040463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361722</v>
      </c>
      <c r="L53" s="56">
        <f t="shared" si="4"/>
        <v>482650</v>
      </c>
      <c r="M53" s="56">
        <f t="shared" si="4"/>
        <v>6749405</v>
      </c>
      <c r="N53" s="56">
        <f t="shared" si="4"/>
        <v>7593777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12116293</v>
      </c>
      <c r="X53" s="56">
        <f t="shared" si="4"/>
        <v>-4520226</v>
      </c>
      <c r="Y53" s="56">
        <f t="shared" si="4"/>
        <v>16636519</v>
      </c>
      <c r="Z53" s="57">
        <f>+IF(X53&lt;&gt;0,+(Y53/X53)*100,0)</f>
        <v>-368.04617733715082</v>
      </c>
      <c r="AA53" s="54">
        <f>+AA51-AA52</f>
        <v>-9040463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361722</v>
      </c>
      <c r="L56" s="50">
        <f t="shared" si="5"/>
        <v>482650</v>
      </c>
      <c r="M56" s="50">
        <f t="shared" si="5"/>
        <v>6749405</v>
      </c>
      <c r="N56" s="50">
        <f t="shared" si="5"/>
        <v>7593777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12116293</v>
      </c>
      <c r="X56" s="50">
        <f t="shared" si="5"/>
        <v>-4520226</v>
      </c>
      <c r="Y56" s="50">
        <f t="shared" si="5"/>
        <v>16636519</v>
      </c>
      <c r="Z56" s="51">
        <f>+IF(X56&lt;&gt;0,+(Y56/X56)*100,0)</f>
        <v>-368.04617733715082</v>
      </c>
      <c r="AA56" s="48">
        <f>SUM(AA53:AA55)</f>
        <v>-9040463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361722</v>
      </c>
      <c r="L59" s="67">
        <f t="shared" si="6"/>
        <v>482650</v>
      </c>
      <c r="M59" s="67">
        <f t="shared" si="6"/>
        <v>6749405</v>
      </c>
      <c r="N59" s="67">
        <f t="shared" si="6"/>
        <v>7593777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12116293</v>
      </c>
      <c r="X59" s="67">
        <f t="shared" si="6"/>
        <v>-4520226</v>
      </c>
      <c r="Y59" s="67">
        <f t="shared" si="6"/>
        <v>16636519</v>
      </c>
      <c r="Z59" s="68">
        <f>+IF(X59&lt;&gt;0,+(Y59/X59)*100,0)</f>
        <v>-368.04617733715082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>
        <v>4696095</v>
      </c>
      <c r="L6" s="22">
        <v>4385201</v>
      </c>
      <c r="M6" s="22">
        <v>3249613</v>
      </c>
      <c r="N6" s="22">
        <v>12330909</v>
      </c>
      <c r="O6" s="22"/>
      <c r="P6" s="22"/>
      <c r="Q6" s="22"/>
      <c r="R6" s="22"/>
      <c r="S6" s="22"/>
      <c r="T6" s="22"/>
      <c r="U6" s="22"/>
      <c r="V6" s="22"/>
      <c r="W6" s="22">
        <v>23826869</v>
      </c>
      <c r="X6" s="22">
        <v>29319228</v>
      </c>
      <c r="Y6" s="22">
        <v>-5492359</v>
      </c>
      <c r="Z6" s="23">
        <v>-18.732959135213246</v>
      </c>
      <c r="AA6" s="20">
        <v>58638464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598190</v>
      </c>
      <c r="G13" s="22">
        <v>52441</v>
      </c>
      <c r="H13" s="22">
        <v>53853</v>
      </c>
      <c r="I13" s="22">
        <v>55071</v>
      </c>
      <c r="J13" s="22">
        <v>161365</v>
      </c>
      <c r="K13" s="22">
        <v>53257</v>
      </c>
      <c r="L13" s="22">
        <v>52381</v>
      </c>
      <c r="M13" s="22">
        <v>54563</v>
      </c>
      <c r="N13" s="22">
        <v>160201</v>
      </c>
      <c r="O13" s="22"/>
      <c r="P13" s="22"/>
      <c r="Q13" s="22"/>
      <c r="R13" s="22"/>
      <c r="S13" s="22"/>
      <c r="T13" s="22"/>
      <c r="U13" s="22"/>
      <c r="V13" s="22"/>
      <c r="W13" s="22">
        <v>321566</v>
      </c>
      <c r="X13" s="22">
        <v>299094</v>
      </c>
      <c r="Y13" s="22">
        <v>22472</v>
      </c>
      <c r="Z13" s="23">
        <v>7.5133570048212261</v>
      </c>
      <c r="AA13" s="20">
        <v>598190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133340</v>
      </c>
      <c r="G19" s="22"/>
      <c r="H19" s="22">
        <v>900</v>
      </c>
      <c r="I19" s="22">
        <v>3565</v>
      </c>
      <c r="J19" s="22">
        <v>4465</v>
      </c>
      <c r="K19" s="22">
        <v>6370</v>
      </c>
      <c r="L19" s="22"/>
      <c r="M19" s="22"/>
      <c r="N19" s="22">
        <v>6370</v>
      </c>
      <c r="O19" s="22"/>
      <c r="P19" s="22"/>
      <c r="Q19" s="22"/>
      <c r="R19" s="22"/>
      <c r="S19" s="22"/>
      <c r="T19" s="22"/>
      <c r="U19" s="22"/>
      <c r="V19" s="22"/>
      <c r="W19" s="22">
        <v>10835</v>
      </c>
      <c r="X19" s="22">
        <v>66672</v>
      </c>
      <c r="Y19" s="22">
        <v>-55837</v>
      </c>
      <c r="Z19" s="23">
        <v>-83.748800095992308</v>
      </c>
      <c r="AA19" s="20">
        <v>133340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>
        <v>8600</v>
      </c>
      <c r="L23" s="22">
        <v>3225</v>
      </c>
      <c r="M23" s="22">
        <v>5025</v>
      </c>
      <c r="N23" s="22">
        <v>16850</v>
      </c>
      <c r="O23" s="22"/>
      <c r="P23" s="22"/>
      <c r="Q23" s="22"/>
      <c r="R23" s="22"/>
      <c r="S23" s="22"/>
      <c r="T23" s="22"/>
      <c r="U23" s="22"/>
      <c r="V23" s="22"/>
      <c r="W23" s="22">
        <v>50629</v>
      </c>
      <c r="X23" s="22">
        <v>43992</v>
      </c>
      <c r="Y23" s="22">
        <v>6637</v>
      </c>
      <c r="Z23" s="23">
        <v>15.086833969812693</v>
      </c>
      <c r="AA23" s="20">
        <v>87980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>
        <v>20806000</v>
      </c>
      <c r="N25" s="22">
        <v>20806000</v>
      </c>
      <c r="O25" s="22"/>
      <c r="P25" s="22"/>
      <c r="Q25" s="22"/>
      <c r="R25" s="22"/>
      <c r="S25" s="22"/>
      <c r="T25" s="22"/>
      <c r="U25" s="22"/>
      <c r="V25" s="22"/>
      <c r="W25" s="22">
        <v>37981000</v>
      </c>
      <c r="X25" s="22">
        <v>4583448</v>
      </c>
      <c r="Y25" s="22">
        <v>33397552</v>
      </c>
      <c r="Z25" s="23">
        <v>728.65563217909312</v>
      </c>
      <c r="AA25" s="20">
        <v>9166890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68624864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4764322</v>
      </c>
      <c r="L32" s="31">
        <f t="shared" si="0"/>
        <v>4440807</v>
      </c>
      <c r="M32" s="31">
        <f t="shared" si="0"/>
        <v>24115201</v>
      </c>
      <c r="N32" s="31">
        <f t="shared" si="0"/>
        <v>33320330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62190899</v>
      </c>
      <c r="X32" s="31">
        <f t="shared" si="0"/>
        <v>34312434</v>
      </c>
      <c r="Y32" s="31">
        <f t="shared" si="0"/>
        <v>27878465</v>
      </c>
      <c r="Z32" s="32">
        <f>+IF(X32&lt;&gt;0,+(Y32/X32)*100,0)</f>
        <v>81.248870307480956</v>
      </c>
      <c r="AA32" s="29">
        <f>SUM(AA6:AA31)</f>
        <v>68624864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2870382</v>
      </c>
      <c r="Y34" s="22">
        <v>-2870382</v>
      </c>
      <c r="Z34" s="23">
        <v>-100</v>
      </c>
      <c r="AA34" s="20">
        <v>5740743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>
        <v>4423236</v>
      </c>
      <c r="L36" s="22">
        <v>45838</v>
      </c>
      <c r="M36" s="22">
        <v>5728403</v>
      </c>
      <c r="N36" s="22">
        <v>10197477</v>
      </c>
      <c r="O36" s="22"/>
      <c r="P36" s="22"/>
      <c r="Q36" s="22"/>
      <c r="R36" s="22"/>
      <c r="S36" s="22"/>
      <c r="T36" s="22"/>
      <c r="U36" s="22"/>
      <c r="V36" s="22"/>
      <c r="W36" s="22">
        <v>26700841</v>
      </c>
      <c r="X36" s="22">
        <v>37230840</v>
      </c>
      <c r="Y36" s="22">
        <v>-10529999</v>
      </c>
      <c r="Z36" s="23">
        <v>-28.283001404212204</v>
      </c>
      <c r="AA36" s="20">
        <v>74461683</v>
      </c>
    </row>
    <row r="37" spans="1:27" ht="13.5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1067113</v>
      </c>
      <c r="G37" s="22">
        <v>2601</v>
      </c>
      <c r="H37" s="22">
        <v>8446</v>
      </c>
      <c r="I37" s="22">
        <v>22075</v>
      </c>
      <c r="J37" s="22">
        <v>33122</v>
      </c>
      <c r="K37" s="22">
        <v>48765</v>
      </c>
      <c r="L37" s="22">
        <v>600265</v>
      </c>
      <c r="M37" s="22">
        <v>9418</v>
      </c>
      <c r="N37" s="22">
        <v>658448</v>
      </c>
      <c r="O37" s="22"/>
      <c r="P37" s="22"/>
      <c r="Q37" s="22"/>
      <c r="R37" s="22"/>
      <c r="S37" s="22"/>
      <c r="T37" s="22"/>
      <c r="U37" s="22"/>
      <c r="V37" s="22"/>
      <c r="W37" s="22">
        <v>691570</v>
      </c>
      <c r="X37" s="22">
        <v>533562</v>
      </c>
      <c r="Y37" s="22">
        <v>158008</v>
      </c>
      <c r="Z37" s="23">
        <v>29.613803081928623</v>
      </c>
      <c r="AA37" s="20">
        <v>1067113</v>
      </c>
    </row>
    <row r="38" spans="1:27" ht="13.5" x14ac:dyDescent="0.25">
      <c r="A38" s="19" t="s">
        <v>64</v>
      </c>
      <c r="B38" s="15" t="s">
        <v>32</v>
      </c>
      <c r="C38" s="20">
        <v>-1780880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2197824</v>
      </c>
      <c r="Y38" s="22">
        <v>-2197824</v>
      </c>
      <c r="Z38" s="23">
        <v>-100</v>
      </c>
      <c r="AA38" s="20">
        <v>4395647</v>
      </c>
    </row>
    <row r="39" spans="1:27" ht="13.5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1391856</v>
      </c>
      <c r="Y39" s="22">
        <v>-1391856</v>
      </c>
      <c r="Z39" s="23">
        <v>-100</v>
      </c>
      <c r="AA39" s="20">
        <v>2783715</v>
      </c>
    </row>
    <row r="40" spans="1:27" ht="13.5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55683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27840</v>
      </c>
      <c r="Y40" s="22">
        <v>-27840</v>
      </c>
      <c r="Z40" s="23">
        <v>-100</v>
      </c>
      <c r="AA40" s="20">
        <v>55683</v>
      </c>
    </row>
    <row r="41" spans="1:27" ht="13.5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1901200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>
        <v>1776</v>
      </c>
      <c r="M41" s="22">
        <v>2042</v>
      </c>
      <c r="N41" s="22">
        <v>3818</v>
      </c>
      <c r="O41" s="22"/>
      <c r="P41" s="22"/>
      <c r="Q41" s="22"/>
      <c r="R41" s="22"/>
      <c r="S41" s="22"/>
      <c r="T41" s="22"/>
      <c r="U41" s="22"/>
      <c r="V41" s="22"/>
      <c r="W41" s="22">
        <v>11454</v>
      </c>
      <c r="X41" s="22">
        <v>950604</v>
      </c>
      <c r="Y41" s="22">
        <v>-939150</v>
      </c>
      <c r="Z41" s="23">
        <v>-98.795081863741373</v>
      </c>
      <c r="AA41" s="20">
        <v>1901200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403644</v>
      </c>
      <c r="Y43" s="22">
        <v>-403644</v>
      </c>
      <c r="Z43" s="23">
        <v>-100</v>
      </c>
      <c r="AA43" s="20">
        <v>807283</v>
      </c>
    </row>
    <row r="44" spans="1:27" ht="13.5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400845</v>
      </c>
      <c r="G44" s="22">
        <v>280351</v>
      </c>
      <c r="H44" s="22">
        <v>295563</v>
      </c>
      <c r="I44" s="22">
        <v>456831</v>
      </c>
      <c r="J44" s="22">
        <v>1032745</v>
      </c>
      <c r="K44" s="22">
        <v>434087</v>
      </c>
      <c r="L44" s="22">
        <v>282912</v>
      </c>
      <c r="M44" s="22">
        <v>281776</v>
      </c>
      <c r="N44" s="22">
        <v>998775</v>
      </c>
      <c r="O44" s="22"/>
      <c r="P44" s="22"/>
      <c r="Q44" s="22"/>
      <c r="R44" s="22"/>
      <c r="S44" s="22"/>
      <c r="T44" s="22"/>
      <c r="U44" s="22"/>
      <c r="V44" s="22"/>
      <c r="W44" s="22">
        <v>2031520</v>
      </c>
      <c r="X44" s="22">
        <v>200418</v>
      </c>
      <c r="Y44" s="22">
        <v>1831102</v>
      </c>
      <c r="Z44" s="23">
        <v>913.64148928738939</v>
      </c>
      <c r="AA44" s="20">
        <v>400845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69454567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91613912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4906088</v>
      </c>
      <c r="L47" s="31">
        <f t="shared" si="1"/>
        <v>930791</v>
      </c>
      <c r="M47" s="31">
        <f t="shared" si="1"/>
        <v>6021639</v>
      </c>
      <c r="N47" s="31">
        <f t="shared" si="1"/>
        <v>11858518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29435385</v>
      </c>
      <c r="X47" s="31">
        <f t="shared" si="1"/>
        <v>45806970</v>
      </c>
      <c r="Y47" s="31">
        <f t="shared" si="1"/>
        <v>-16371585</v>
      </c>
      <c r="Z47" s="32">
        <f>+IF(X47&lt;&gt;0,+(Y47/X47)*100,0)</f>
        <v>-35.740379684576382</v>
      </c>
      <c r="AA47" s="29">
        <f>SUM(AA34:AA46)</f>
        <v>91613912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-26466673</v>
      </c>
      <c r="D48" s="39">
        <f t="shared" si="2"/>
        <v>0</v>
      </c>
      <c r="E48" s="40">
        <f t="shared" si="2"/>
        <v>-22989048</v>
      </c>
      <c r="F48" s="41">
        <f t="shared" si="2"/>
        <v>-22989048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-141766</v>
      </c>
      <c r="L48" s="41">
        <f t="shared" si="2"/>
        <v>3510016</v>
      </c>
      <c r="M48" s="41">
        <f t="shared" si="2"/>
        <v>18093562</v>
      </c>
      <c r="N48" s="41">
        <f t="shared" si="2"/>
        <v>21461812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32755514</v>
      </c>
      <c r="X48" s="41">
        <f t="shared" si="2"/>
        <v>-11494536</v>
      </c>
      <c r="Y48" s="41">
        <f t="shared" si="2"/>
        <v>44250050</v>
      </c>
      <c r="Z48" s="42">
        <f>+IF(X48&lt;&gt;0,+(Y48/X48)*100,0)</f>
        <v>-384.96595251865756</v>
      </c>
      <c r="AA48" s="39">
        <f>+AA32-AA47</f>
        <v>-22989048</v>
      </c>
    </row>
    <row r="49" spans="1:27" ht="25.5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>
        <v>1500138</v>
      </c>
      <c r="M49" s="22"/>
      <c r="N49" s="22">
        <v>1500138</v>
      </c>
      <c r="O49" s="22"/>
      <c r="P49" s="22"/>
      <c r="Q49" s="22"/>
      <c r="R49" s="22"/>
      <c r="S49" s="22"/>
      <c r="T49" s="22"/>
      <c r="U49" s="22"/>
      <c r="V49" s="22"/>
      <c r="W49" s="22">
        <v>4235778</v>
      </c>
      <c r="X49" s="22">
        <v>3118500</v>
      </c>
      <c r="Y49" s="22">
        <v>1117278</v>
      </c>
      <c r="Z49" s="23">
        <v>35.827417027417027</v>
      </c>
      <c r="AA49" s="20">
        <v>6237000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-21966673</v>
      </c>
      <c r="D51" s="48">
        <f t="shared" si="3"/>
        <v>0</v>
      </c>
      <c r="E51" s="49">
        <f t="shared" si="3"/>
        <v>-16752048</v>
      </c>
      <c r="F51" s="50">
        <f t="shared" si="3"/>
        <v>-16752048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-141766</v>
      </c>
      <c r="L51" s="50">
        <f t="shared" si="3"/>
        <v>5010154</v>
      </c>
      <c r="M51" s="50">
        <f t="shared" si="3"/>
        <v>18093562</v>
      </c>
      <c r="N51" s="50">
        <f t="shared" si="3"/>
        <v>22961950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36991292</v>
      </c>
      <c r="X51" s="50">
        <f t="shared" si="3"/>
        <v>-8376036</v>
      </c>
      <c r="Y51" s="50">
        <f t="shared" si="3"/>
        <v>45367328</v>
      </c>
      <c r="Z51" s="51">
        <f>+IF(X51&lt;&gt;0,+(Y51/X51)*100,0)</f>
        <v>-541.63243806497485</v>
      </c>
      <c r="AA51" s="48">
        <f>SUM(AA48:AA50)</f>
        <v>-16752048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-21966673</v>
      </c>
      <c r="D53" s="54">
        <f>+D51-D52</f>
        <v>0</v>
      </c>
      <c r="E53" s="55">
        <f t="shared" si="4"/>
        <v>-16752048</v>
      </c>
      <c r="F53" s="56">
        <f t="shared" si="4"/>
        <v>-16752048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-141766</v>
      </c>
      <c r="L53" s="56">
        <f t="shared" si="4"/>
        <v>5010154</v>
      </c>
      <c r="M53" s="56">
        <f t="shared" si="4"/>
        <v>18093562</v>
      </c>
      <c r="N53" s="56">
        <f t="shared" si="4"/>
        <v>22961950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36991292</v>
      </c>
      <c r="X53" s="56">
        <f t="shared" si="4"/>
        <v>-8376036</v>
      </c>
      <c r="Y53" s="56">
        <f t="shared" si="4"/>
        <v>45367328</v>
      </c>
      <c r="Z53" s="57">
        <f>+IF(X53&lt;&gt;0,+(Y53/X53)*100,0)</f>
        <v>-541.63243806497485</v>
      </c>
      <c r="AA53" s="54">
        <f>+AA51-AA52</f>
        <v>-16752048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-21966673</v>
      </c>
      <c r="D56" s="48">
        <f>SUM(D53:D55)</f>
        <v>0</v>
      </c>
      <c r="E56" s="49">
        <f t="shared" si="5"/>
        <v>-16752048</v>
      </c>
      <c r="F56" s="50">
        <f t="shared" si="5"/>
        <v>-16752048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-141766</v>
      </c>
      <c r="L56" s="50">
        <f t="shared" si="5"/>
        <v>5010154</v>
      </c>
      <c r="M56" s="50">
        <f t="shared" si="5"/>
        <v>18093562</v>
      </c>
      <c r="N56" s="50">
        <f t="shared" si="5"/>
        <v>22961950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36991292</v>
      </c>
      <c r="X56" s="50">
        <f t="shared" si="5"/>
        <v>-8376036</v>
      </c>
      <c r="Y56" s="50">
        <f t="shared" si="5"/>
        <v>45367328</v>
      </c>
      <c r="Z56" s="51">
        <f>+IF(X56&lt;&gt;0,+(Y56/X56)*100,0)</f>
        <v>-541.63243806497485</v>
      </c>
      <c r="AA56" s="48">
        <f>SUM(AA53:AA55)</f>
        <v>-16752048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-21966673</v>
      </c>
      <c r="D59" s="65">
        <f>SUM(D56:D58)</f>
        <v>0</v>
      </c>
      <c r="E59" s="66">
        <f t="shared" si="6"/>
        <v>-16752048</v>
      </c>
      <c r="F59" s="67">
        <f t="shared" si="6"/>
        <v>-16752048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-141766</v>
      </c>
      <c r="L59" s="67">
        <f t="shared" si="6"/>
        <v>5010154</v>
      </c>
      <c r="M59" s="67">
        <f t="shared" si="6"/>
        <v>18093562</v>
      </c>
      <c r="N59" s="67">
        <f t="shared" si="6"/>
        <v>22961950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36991292</v>
      </c>
      <c r="X59" s="67">
        <f t="shared" si="6"/>
        <v>-8376036</v>
      </c>
      <c r="Y59" s="67">
        <f t="shared" si="6"/>
        <v>45367328</v>
      </c>
      <c r="Z59" s="68">
        <f>+IF(X59&lt;&gt;0,+(Y59/X59)*100,0)</f>
        <v>-541.63243806497485</v>
      </c>
      <c r="AA59" s="65">
        <f>SUM(AA56:AA58)</f>
        <v>-16752048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78455861</v>
      </c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>
        <v>7539833</v>
      </c>
      <c r="L6" s="22">
        <v>7765079</v>
      </c>
      <c r="M6" s="22">
        <v>8136003</v>
      </c>
      <c r="N6" s="22">
        <v>23440915</v>
      </c>
      <c r="O6" s="22"/>
      <c r="P6" s="22"/>
      <c r="Q6" s="22"/>
      <c r="R6" s="22"/>
      <c r="S6" s="22"/>
      <c r="T6" s="22"/>
      <c r="U6" s="22"/>
      <c r="V6" s="22"/>
      <c r="W6" s="22">
        <v>38078797</v>
      </c>
      <c r="X6" s="22">
        <v>58627979</v>
      </c>
      <c r="Y6" s="22">
        <v>-20549182</v>
      </c>
      <c r="Z6" s="23">
        <v>-35.050128540163392</v>
      </c>
      <c r="AA6" s="20">
        <v>117256001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2178408</v>
      </c>
      <c r="D13" s="20"/>
      <c r="E13" s="21">
        <v>1318883</v>
      </c>
      <c r="F13" s="22">
        <v>1318883</v>
      </c>
      <c r="G13" s="22"/>
      <c r="H13" s="22"/>
      <c r="I13" s="22"/>
      <c r="J13" s="22"/>
      <c r="K13" s="22">
        <v>230533</v>
      </c>
      <c r="L13" s="22">
        <v>250397</v>
      </c>
      <c r="M13" s="22">
        <v>238296</v>
      </c>
      <c r="N13" s="22">
        <v>719226</v>
      </c>
      <c r="O13" s="22"/>
      <c r="P13" s="22"/>
      <c r="Q13" s="22"/>
      <c r="R13" s="22"/>
      <c r="S13" s="22"/>
      <c r="T13" s="22"/>
      <c r="U13" s="22"/>
      <c r="V13" s="22"/>
      <c r="W13" s="22">
        <v>719226</v>
      </c>
      <c r="X13" s="22">
        <v>659441</v>
      </c>
      <c r="Y13" s="22">
        <v>59785</v>
      </c>
      <c r="Z13" s="23">
        <v>9.0660119707449187</v>
      </c>
      <c r="AA13" s="20">
        <v>1318883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80634269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7770366</v>
      </c>
      <c r="L32" s="31">
        <f t="shared" si="0"/>
        <v>8015476</v>
      </c>
      <c r="M32" s="31">
        <f t="shared" si="0"/>
        <v>8374299</v>
      </c>
      <c r="N32" s="31">
        <f t="shared" si="0"/>
        <v>24160141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38798023</v>
      </c>
      <c r="X32" s="31">
        <f t="shared" si="0"/>
        <v>59287420</v>
      </c>
      <c r="Y32" s="31">
        <f t="shared" si="0"/>
        <v>-20489397</v>
      </c>
      <c r="Z32" s="32">
        <f>+IF(X32&lt;&gt;0,+(Y32/X32)*100,0)</f>
        <v>-34.559434362298106</v>
      </c>
      <c r="AA32" s="29">
        <f>SUM(AA6:AA31)</f>
        <v>118574884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6791424</v>
      </c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>
        <v>860932</v>
      </c>
      <c r="M34" s="22"/>
      <c r="N34" s="22">
        <v>860932</v>
      </c>
      <c r="O34" s="22"/>
      <c r="P34" s="22"/>
      <c r="Q34" s="22"/>
      <c r="R34" s="22"/>
      <c r="S34" s="22"/>
      <c r="T34" s="22"/>
      <c r="U34" s="22"/>
      <c r="V34" s="22"/>
      <c r="W34" s="22">
        <v>1920038</v>
      </c>
      <c r="X34" s="22">
        <v>3527029</v>
      </c>
      <c r="Y34" s="22">
        <v>-1606991</v>
      </c>
      <c r="Z34" s="23">
        <v>-45.562171447980724</v>
      </c>
      <c r="AA34" s="20">
        <v>7054045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10564483</v>
      </c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>
        <v>449486</v>
      </c>
      <c r="L36" s="22">
        <v>28855679</v>
      </c>
      <c r="M36" s="22"/>
      <c r="N36" s="22">
        <v>29305165</v>
      </c>
      <c r="O36" s="22"/>
      <c r="P36" s="22"/>
      <c r="Q36" s="22"/>
      <c r="R36" s="22"/>
      <c r="S36" s="22"/>
      <c r="T36" s="22"/>
      <c r="U36" s="22"/>
      <c r="V36" s="22"/>
      <c r="W36" s="22">
        <v>29426062</v>
      </c>
      <c r="X36" s="22">
        <v>60035002</v>
      </c>
      <c r="Y36" s="22">
        <v>-30608940</v>
      </c>
      <c r="Z36" s="23">
        <v>-50.985156958935384</v>
      </c>
      <c r="AA36" s="20">
        <v>120070000</v>
      </c>
    </row>
    <row r="37" spans="1:27" ht="13.5" x14ac:dyDescent="0.25">
      <c r="A37" s="19" t="s">
        <v>63</v>
      </c>
      <c r="B37" s="15" t="s">
        <v>32</v>
      </c>
      <c r="C37" s="20">
        <v>1994916</v>
      </c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>
        <v>196529</v>
      </c>
      <c r="L37" s="22">
        <v>69520</v>
      </c>
      <c r="M37" s="22">
        <v>54083</v>
      </c>
      <c r="N37" s="22">
        <v>320132</v>
      </c>
      <c r="O37" s="22"/>
      <c r="P37" s="22"/>
      <c r="Q37" s="22"/>
      <c r="R37" s="22"/>
      <c r="S37" s="22"/>
      <c r="T37" s="22"/>
      <c r="U37" s="22"/>
      <c r="V37" s="22"/>
      <c r="W37" s="22">
        <v>2649929</v>
      </c>
      <c r="X37" s="22">
        <v>1786019</v>
      </c>
      <c r="Y37" s="22">
        <v>863910</v>
      </c>
      <c r="Z37" s="23">
        <v>48.370706022724278</v>
      </c>
      <c r="AA37" s="20">
        <v>3572033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297</v>
      </c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>
        <v>73</v>
      </c>
      <c r="M40" s="22"/>
      <c r="N40" s="22">
        <v>73</v>
      </c>
      <c r="O40" s="22"/>
      <c r="P40" s="22"/>
      <c r="Q40" s="22"/>
      <c r="R40" s="22"/>
      <c r="S40" s="22"/>
      <c r="T40" s="22"/>
      <c r="U40" s="22"/>
      <c r="V40" s="22"/>
      <c r="W40" s="22">
        <v>2926</v>
      </c>
      <c r="X40" s="22">
        <v>7089998</v>
      </c>
      <c r="Y40" s="22">
        <v>-7087072</v>
      </c>
      <c r="Z40" s="23">
        <v>-99.958730594846429</v>
      </c>
      <c r="AA40" s="20">
        <v>14180000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874920</v>
      </c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>
        <v>1132</v>
      </c>
      <c r="L44" s="22">
        <v>6337</v>
      </c>
      <c r="M44" s="22">
        <v>31</v>
      </c>
      <c r="N44" s="22">
        <v>7500</v>
      </c>
      <c r="O44" s="22"/>
      <c r="P44" s="22"/>
      <c r="Q44" s="22"/>
      <c r="R44" s="22"/>
      <c r="S44" s="22"/>
      <c r="T44" s="22"/>
      <c r="U44" s="22"/>
      <c r="V44" s="22"/>
      <c r="W44" s="22">
        <v>77666</v>
      </c>
      <c r="X44" s="22">
        <v>338386</v>
      </c>
      <c r="Y44" s="22">
        <v>-260720</v>
      </c>
      <c r="Z44" s="23">
        <v>-77.04810482703185</v>
      </c>
      <c r="AA44" s="20">
        <v>676762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20226040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647147</v>
      </c>
      <c r="L47" s="31">
        <f t="shared" si="1"/>
        <v>29792541</v>
      </c>
      <c r="M47" s="31">
        <f t="shared" si="1"/>
        <v>54114</v>
      </c>
      <c r="N47" s="31">
        <f t="shared" si="1"/>
        <v>30493802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34076621</v>
      </c>
      <c r="X47" s="31">
        <f t="shared" si="1"/>
        <v>72776434</v>
      </c>
      <c r="Y47" s="31">
        <f t="shared" si="1"/>
        <v>-38699813</v>
      </c>
      <c r="Z47" s="32">
        <f>+IF(X47&lt;&gt;0,+(Y47/X47)*100,0)</f>
        <v>-53.176297426169569</v>
      </c>
      <c r="AA47" s="29">
        <f>SUM(AA34:AA46)</f>
        <v>145552840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60408229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7123219</v>
      </c>
      <c r="L48" s="41">
        <f t="shared" si="2"/>
        <v>-21777065</v>
      </c>
      <c r="M48" s="41">
        <f t="shared" si="2"/>
        <v>8320185</v>
      </c>
      <c r="N48" s="41">
        <f t="shared" si="2"/>
        <v>-6333661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4721402</v>
      </c>
      <c r="X48" s="41">
        <f t="shared" si="2"/>
        <v>-13489014</v>
      </c>
      <c r="Y48" s="41">
        <f t="shared" si="2"/>
        <v>18210416</v>
      </c>
      <c r="Z48" s="42">
        <f>+IF(X48&lt;&gt;0,+(Y48/X48)*100,0)</f>
        <v>-135.00183186109822</v>
      </c>
      <c r="AA48" s="39">
        <f>+AA32-AA47</f>
        <v>-26977956</v>
      </c>
    </row>
    <row r="49" spans="1:27" ht="25.5" x14ac:dyDescent="0.25">
      <c r="A49" s="43" t="s">
        <v>74</v>
      </c>
      <c r="B49" s="15" t="s">
        <v>32</v>
      </c>
      <c r="C49" s="20">
        <v>3951173</v>
      </c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>
        <v>330805</v>
      </c>
      <c r="M49" s="22"/>
      <c r="N49" s="22">
        <v>330805</v>
      </c>
      <c r="O49" s="22"/>
      <c r="P49" s="22"/>
      <c r="Q49" s="22"/>
      <c r="R49" s="22"/>
      <c r="S49" s="22"/>
      <c r="T49" s="22"/>
      <c r="U49" s="22"/>
      <c r="V49" s="22"/>
      <c r="W49" s="22">
        <v>330805</v>
      </c>
      <c r="X49" s="22">
        <v>3462502</v>
      </c>
      <c r="Y49" s="22">
        <v>-3131697</v>
      </c>
      <c r="Z49" s="23">
        <v>-90.446070500464685</v>
      </c>
      <c r="AA49" s="20">
        <v>6925000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64359402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7123219</v>
      </c>
      <c r="L51" s="50">
        <f t="shared" si="3"/>
        <v>-21446260</v>
      </c>
      <c r="M51" s="50">
        <f t="shared" si="3"/>
        <v>8320185</v>
      </c>
      <c r="N51" s="50">
        <f t="shared" si="3"/>
        <v>-6002856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5052207</v>
      </c>
      <c r="X51" s="50">
        <f t="shared" si="3"/>
        <v>-10026512</v>
      </c>
      <c r="Y51" s="50">
        <f t="shared" si="3"/>
        <v>15078719</v>
      </c>
      <c r="Z51" s="51">
        <f>+IF(X51&lt;&gt;0,+(Y51/X51)*100,0)</f>
        <v>-150.38848006166052</v>
      </c>
      <c r="AA51" s="48">
        <f>SUM(AA48:AA50)</f>
        <v>-20052956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64359402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7123219</v>
      </c>
      <c r="L53" s="56">
        <f t="shared" si="4"/>
        <v>-21446260</v>
      </c>
      <c r="M53" s="56">
        <f t="shared" si="4"/>
        <v>8320185</v>
      </c>
      <c r="N53" s="56">
        <f t="shared" si="4"/>
        <v>-6002856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5052207</v>
      </c>
      <c r="X53" s="56">
        <f t="shared" si="4"/>
        <v>-10026512</v>
      </c>
      <c r="Y53" s="56">
        <f t="shared" si="4"/>
        <v>15078719</v>
      </c>
      <c r="Z53" s="57">
        <f>+IF(X53&lt;&gt;0,+(Y53/X53)*100,0)</f>
        <v>-150.38848006166052</v>
      </c>
      <c r="AA53" s="54">
        <f>+AA51-AA52</f>
        <v>-20052956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64359402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7123219</v>
      </c>
      <c r="L56" s="50">
        <f t="shared" si="5"/>
        <v>-21446260</v>
      </c>
      <c r="M56" s="50">
        <f t="shared" si="5"/>
        <v>8320185</v>
      </c>
      <c r="N56" s="50">
        <f t="shared" si="5"/>
        <v>-6002856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5052207</v>
      </c>
      <c r="X56" s="50">
        <f t="shared" si="5"/>
        <v>-10026512</v>
      </c>
      <c r="Y56" s="50">
        <f t="shared" si="5"/>
        <v>15078719</v>
      </c>
      <c r="Z56" s="51">
        <f>+IF(X56&lt;&gt;0,+(Y56/X56)*100,0)</f>
        <v>-150.38848006166052</v>
      </c>
      <c r="AA56" s="48">
        <f>SUM(AA53:AA55)</f>
        <v>-20052956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64359402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7123219</v>
      </c>
      <c r="L59" s="67">
        <f t="shared" si="6"/>
        <v>-21446260</v>
      </c>
      <c r="M59" s="67">
        <f t="shared" si="6"/>
        <v>8320185</v>
      </c>
      <c r="N59" s="67">
        <f t="shared" si="6"/>
        <v>-6002856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5052207</v>
      </c>
      <c r="X59" s="67">
        <f t="shared" si="6"/>
        <v>-10026512</v>
      </c>
      <c r="Y59" s="67">
        <f t="shared" si="6"/>
        <v>15078719</v>
      </c>
      <c r="Z59" s="68">
        <f>+IF(X59&lt;&gt;0,+(Y59/X59)*100,0)</f>
        <v>-150.38848006166052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2513569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>
        <v>629851</v>
      </c>
      <c r="M44" s="22">
        <v>16852</v>
      </c>
      <c r="N44" s="22">
        <v>646703</v>
      </c>
      <c r="O44" s="22"/>
      <c r="P44" s="22"/>
      <c r="Q44" s="22"/>
      <c r="R44" s="22"/>
      <c r="S44" s="22"/>
      <c r="T44" s="22"/>
      <c r="U44" s="22"/>
      <c r="V44" s="22"/>
      <c r="W44" s="22">
        <v>746391</v>
      </c>
      <c r="X44" s="22">
        <v>1344996</v>
      </c>
      <c r="Y44" s="22">
        <v>-598605</v>
      </c>
      <c r="Z44" s="23">
        <v>-44.506080315480489</v>
      </c>
      <c r="AA44" s="20">
        <v>2690000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2513569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629851</v>
      </c>
      <c r="M47" s="31">
        <f t="shared" si="1"/>
        <v>16852</v>
      </c>
      <c r="N47" s="31">
        <f t="shared" si="1"/>
        <v>646703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746391</v>
      </c>
      <c r="X47" s="31">
        <f t="shared" si="1"/>
        <v>1344996</v>
      </c>
      <c r="Y47" s="31">
        <f t="shared" si="1"/>
        <v>-598605</v>
      </c>
      <c r="Z47" s="32">
        <f>+IF(X47&lt;&gt;0,+(Y47/X47)*100,0)</f>
        <v>-44.506080315480489</v>
      </c>
      <c r="AA47" s="29">
        <f>SUM(AA34:AA46)</f>
        <v>2690000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-2513569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-629851</v>
      </c>
      <c r="M48" s="41">
        <f t="shared" si="2"/>
        <v>-16852</v>
      </c>
      <c r="N48" s="41">
        <f t="shared" si="2"/>
        <v>-646703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-746391</v>
      </c>
      <c r="X48" s="41">
        <f t="shared" si="2"/>
        <v>-1344996</v>
      </c>
      <c r="Y48" s="41">
        <f t="shared" si="2"/>
        <v>598605</v>
      </c>
      <c r="Z48" s="42">
        <f>+IF(X48&lt;&gt;0,+(Y48/X48)*100,0)</f>
        <v>-44.506080315480489</v>
      </c>
      <c r="AA48" s="39">
        <f>+AA32-AA47</f>
        <v>-2690000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-2513569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-629851</v>
      </c>
      <c r="M51" s="50">
        <f t="shared" si="3"/>
        <v>-16852</v>
      </c>
      <c r="N51" s="50">
        <f t="shared" si="3"/>
        <v>-646703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-746391</v>
      </c>
      <c r="X51" s="50">
        <f t="shared" si="3"/>
        <v>-1344996</v>
      </c>
      <c r="Y51" s="50">
        <f t="shared" si="3"/>
        <v>598605</v>
      </c>
      <c r="Z51" s="51">
        <f>+IF(X51&lt;&gt;0,+(Y51/X51)*100,0)</f>
        <v>-44.506080315480489</v>
      </c>
      <c r="AA51" s="48">
        <f>SUM(AA48:AA50)</f>
        <v>-2690000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-2513569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-629851</v>
      </c>
      <c r="M53" s="56">
        <f t="shared" si="4"/>
        <v>-16852</v>
      </c>
      <c r="N53" s="56">
        <f t="shared" si="4"/>
        <v>-646703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-746391</v>
      </c>
      <c r="X53" s="56">
        <f t="shared" si="4"/>
        <v>-1344996</v>
      </c>
      <c r="Y53" s="56">
        <f t="shared" si="4"/>
        <v>598605</v>
      </c>
      <c r="Z53" s="57">
        <f>+IF(X53&lt;&gt;0,+(Y53/X53)*100,0)</f>
        <v>-44.506080315480489</v>
      </c>
      <c r="AA53" s="54">
        <f>+AA51-AA52</f>
        <v>-2690000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-2513569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-629851</v>
      </c>
      <c r="M56" s="50">
        <f t="shared" si="5"/>
        <v>-16852</v>
      </c>
      <c r="N56" s="50">
        <f t="shared" si="5"/>
        <v>-646703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-746391</v>
      </c>
      <c r="X56" s="50">
        <f t="shared" si="5"/>
        <v>-1344996</v>
      </c>
      <c r="Y56" s="50">
        <f t="shared" si="5"/>
        <v>598605</v>
      </c>
      <c r="Z56" s="51">
        <f>+IF(X56&lt;&gt;0,+(Y56/X56)*100,0)</f>
        <v>-44.506080315480489</v>
      </c>
      <c r="AA56" s="48">
        <f>SUM(AA53:AA55)</f>
        <v>-2690000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-2513569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-629851</v>
      </c>
      <c r="M59" s="67">
        <f t="shared" si="6"/>
        <v>-16852</v>
      </c>
      <c r="N59" s="67">
        <f t="shared" si="6"/>
        <v>-646703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-746391</v>
      </c>
      <c r="X59" s="67">
        <f t="shared" si="6"/>
        <v>-1344996</v>
      </c>
      <c r="Y59" s="67">
        <f t="shared" si="6"/>
        <v>598605</v>
      </c>
      <c r="Z59" s="68">
        <f>+IF(X59&lt;&gt;0,+(Y59/X59)*100,0)</f>
        <v>-44.506080315480489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69872857</v>
      </c>
      <c r="F6" s="22">
        <v>69872857</v>
      </c>
      <c r="G6" s="22">
        <v>142955</v>
      </c>
      <c r="H6" s="22">
        <v>740215</v>
      </c>
      <c r="I6" s="22">
        <v>-27492257</v>
      </c>
      <c r="J6" s="22">
        <v>-26609087</v>
      </c>
      <c r="K6" s="22">
        <v>4040005</v>
      </c>
      <c r="L6" s="22">
        <v>5485530</v>
      </c>
      <c r="M6" s="22">
        <v>5306180</v>
      </c>
      <c r="N6" s="22">
        <v>14831715</v>
      </c>
      <c r="O6" s="22"/>
      <c r="P6" s="22"/>
      <c r="Q6" s="22"/>
      <c r="R6" s="22"/>
      <c r="S6" s="22"/>
      <c r="T6" s="22"/>
      <c r="U6" s="22"/>
      <c r="V6" s="22"/>
      <c r="W6" s="22">
        <v>-11777372</v>
      </c>
      <c r="X6" s="22">
        <v>34936441</v>
      </c>
      <c r="Y6" s="22">
        <v>-46713813</v>
      </c>
      <c r="Z6" s="23">
        <v>-133.71085223019713</v>
      </c>
      <c r="AA6" s="20">
        <v>69872857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1250811</v>
      </c>
      <c r="Y21" s="22">
        <v>4077618</v>
      </c>
      <c r="Z21" s="23">
        <v>325.99793254136716</v>
      </c>
      <c r="AA21" s="20">
        <v>2501619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72374476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4040005</v>
      </c>
      <c r="L32" s="31">
        <f t="shared" si="0"/>
        <v>5485530</v>
      </c>
      <c r="M32" s="31">
        <f t="shared" si="0"/>
        <v>5306180</v>
      </c>
      <c r="N32" s="31">
        <f t="shared" si="0"/>
        <v>14831715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-6448943</v>
      </c>
      <c r="X32" s="31">
        <f t="shared" si="0"/>
        <v>36187252</v>
      </c>
      <c r="Y32" s="31">
        <f t="shared" si="0"/>
        <v>-42636195</v>
      </c>
      <c r="Z32" s="32">
        <f>+IF(X32&lt;&gt;0,+(Y32/X32)*100,0)</f>
        <v>-117.82103542982485</v>
      </c>
      <c r="AA32" s="29">
        <f>SUM(AA6:AA31)</f>
        <v>72374476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5908010</v>
      </c>
      <c r="F34" s="22">
        <v>5908010</v>
      </c>
      <c r="G34" s="22">
        <v>397290</v>
      </c>
      <c r="H34" s="22">
        <v>400789</v>
      </c>
      <c r="I34" s="22">
        <v>425913</v>
      </c>
      <c r="J34" s="22">
        <v>1223992</v>
      </c>
      <c r="K34" s="22">
        <v>559817</v>
      </c>
      <c r="L34" s="22">
        <v>485807</v>
      </c>
      <c r="M34" s="22">
        <v>498019</v>
      </c>
      <c r="N34" s="22">
        <v>1543643</v>
      </c>
      <c r="O34" s="22"/>
      <c r="P34" s="22"/>
      <c r="Q34" s="22"/>
      <c r="R34" s="22"/>
      <c r="S34" s="22"/>
      <c r="T34" s="22"/>
      <c r="U34" s="22"/>
      <c r="V34" s="22"/>
      <c r="W34" s="22">
        <v>2767635</v>
      </c>
      <c r="X34" s="22">
        <v>2954102</v>
      </c>
      <c r="Y34" s="22">
        <v>-186467</v>
      </c>
      <c r="Z34" s="23">
        <v>-6.3121381726155699</v>
      </c>
      <c r="AA34" s="20">
        <v>5908010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49430336</v>
      </c>
      <c r="F36" s="22">
        <v>49430336</v>
      </c>
      <c r="G36" s="22"/>
      <c r="H36" s="22"/>
      <c r="I36" s="22"/>
      <c r="J36" s="22"/>
      <c r="K36" s="22">
        <v>35014</v>
      </c>
      <c r="L36" s="22">
        <v>4515121</v>
      </c>
      <c r="M36" s="22">
        <v>3355945</v>
      </c>
      <c r="N36" s="22">
        <v>7906080</v>
      </c>
      <c r="O36" s="22"/>
      <c r="P36" s="22"/>
      <c r="Q36" s="22"/>
      <c r="R36" s="22"/>
      <c r="S36" s="22"/>
      <c r="T36" s="22"/>
      <c r="U36" s="22"/>
      <c r="V36" s="22"/>
      <c r="W36" s="22">
        <v>7906080</v>
      </c>
      <c r="X36" s="22">
        <v>24715172</v>
      </c>
      <c r="Y36" s="22">
        <v>-16809092</v>
      </c>
      <c r="Z36" s="23">
        <v>-68.011228082895798</v>
      </c>
      <c r="AA36" s="20">
        <v>49430336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>
        <v>3240</v>
      </c>
      <c r="M37" s="22">
        <v>27653</v>
      </c>
      <c r="N37" s="22">
        <v>30893</v>
      </c>
      <c r="O37" s="22"/>
      <c r="P37" s="22"/>
      <c r="Q37" s="22"/>
      <c r="R37" s="22"/>
      <c r="S37" s="22"/>
      <c r="T37" s="22"/>
      <c r="U37" s="22"/>
      <c r="V37" s="22"/>
      <c r="W37" s="22">
        <v>31063</v>
      </c>
      <c r="X37" s="22">
        <v>321100</v>
      </c>
      <c r="Y37" s="22">
        <v>-290037</v>
      </c>
      <c r="Z37" s="23">
        <v>-90.326066645904703</v>
      </c>
      <c r="AA37" s="20">
        <v>642196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1446063</v>
      </c>
      <c r="Y38" s="22">
        <v>-1446063</v>
      </c>
      <c r="Z38" s="23">
        <v>-100</v>
      </c>
      <c r="AA38" s="20">
        <v>2892123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>
        <v>208339</v>
      </c>
      <c r="L41" s="22">
        <v>145605</v>
      </c>
      <c r="M41" s="22">
        <v>15518</v>
      </c>
      <c r="N41" s="22">
        <v>369462</v>
      </c>
      <c r="O41" s="22"/>
      <c r="P41" s="22"/>
      <c r="Q41" s="22"/>
      <c r="R41" s="22"/>
      <c r="S41" s="22"/>
      <c r="T41" s="22"/>
      <c r="U41" s="22"/>
      <c r="V41" s="22"/>
      <c r="W41" s="22">
        <v>489643</v>
      </c>
      <c r="X41" s="22">
        <v>1290006</v>
      </c>
      <c r="Y41" s="22">
        <v>-800363</v>
      </c>
      <c r="Z41" s="23">
        <v>-62.043354837109291</v>
      </c>
      <c r="AA41" s="20">
        <v>2580000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>
        <v>12947</v>
      </c>
      <c r="L44" s="22">
        <v>41214</v>
      </c>
      <c r="M44" s="22">
        <v>30370</v>
      </c>
      <c r="N44" s="22">
        <v>84531</v>
      </c>
      <c r="O44" s="22"/>
      <c r="P44" s="22"/>
      <c r="Q44" s="22"/>
      <c r="R44" s="22"/>
      <c r="S44" s="22"/>
      <c r="T44" s="22"/>
      <c r="U44" s="22"/>
      <c r="V44" s="22"/>
      <c r="W44" s="22">
        <v>98277</v>
      </c>
      <c r="X44" s="22">
        <v>394606</v>
      </c>
      <c r="Y44" s="22">
        <v>-296329</v>
      </c>
      <c r="Z44" s="23">
        <v>-75.094904791108092</v>
      </c>
      <c r="AA44" s="20">
        <v>789196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62241861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816117</v>
      </c>
      <c r="L47" s="31">
        <f t="shared" si="1"/>
        <v>5190987</v>
      </c>
      <c r="M47" s="31">
        <f t="shared" si="1"/>
        <v>3927505</v>
      </c>
      <c r="N47" s="31">
        <f t="shared" si="1"/>
        <v>9934609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11292698</v>
      </c>
      <c r="X47" s="31">
        <f t="shared" si="1"/>
        <v>31121049</v>
      </c>
      <c r="Y47" s="31">
        <f t="shared" si="1"/>
        <v>-19828351</v>
      </c>
      <c r="Z47" s="32">
        <f>+IF(X47&lt;&gt;0,+(Y47/X47)*100,0)</f>
        <v>-63.713633174768624</v>
      </c>
      <c r="AA47" s="29">
        <f>SUM(AA34:AA46)</f>
        <v>62241861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10132615</v>
      </c>
      <c r="F48" s="41">
        <f t="shared" si="2"/>
        <v>10132615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3223888</v>
      </c>
      <c r="L48" s="41">
        <f t="shared" si="2"/>
        <v>294543</v>
      </c>
      <c r="M48" s="41">
        <f t="shared" si="2"/>
        <v>1378675</v>
      </c>
      <c r="N48" s="41">
        <f t="shared" si="2"/>
        <v>4897106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-17741641</v>
      </c>
      <c r="X48" s="41">
        <f t="shared" si="2"/>
        <v>5066203</v>
      </c>
      <c r="Y48" s="41">
        <f t="shared" si="2"/>
        <v>-22807844</v>
      </c>
      <c r="Z48" s="42">
        <f>+IF(X48&lt;&gt;0,+(Y48/X48)*100,0)</f>
        <v>-450.19601464844578</v>
      </c>
      <c r="AA48" s="39">
        <f>+AA32-AA47</f>
        <v>10132615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1500000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11632615</v>
      </c>
      <c r="F51" s="50">
        <f t="shared" si="3"/>
        <v>11632615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3223888</v>
      </c>
      <c r="L51" s="50">
        <f t="shared" si="3"/>
        <v>294543</v>
      </c>
      <c r="M51" s="50">
        <f t="shared" si="3"/>
        <v>1378675</v>
      </c>
      <c r="N51" s="50">
        <f t="shared" si="3"/>
        <v>4897106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-17741641</v>
      </c>
      <c r="X51" s="50">
        <f t="shared" si="3"/>
        <v>5816203</v>
      </c>
      <c r="Y51" s="50">
        <f t="shared" si="3"/>
        <v>-23557844</v>
      </c>
      <c r="Z51" s="51">
        <f>+IF(X51&lt;&gt;0,+(Y51/X51)*100,0)</f>
        <v>-405.0382010394066</v>
      </c>
      <c r="AA51" s="48">
        <f>SUM(AA48:AA50)</f>
        <v>11632615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11632615</v>
      </c>
      <c r="F53" s="56">
        <f t="shared" si="4"/>
        <v>11632615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3223888</v>
      </c>
      <c r="L53" s="56">
        <f t="shared" si="4"/>
        <v>294543</v>
      </c>
      <c r="M53" s="56">
        <f t="shared" si="4"/>
        <v>1378675</v>
      </c>
      <c r="N53" s="56">
        <f t="shared" si="4"/>
        <v>4897106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-17741641</v>
      </c>
      <c r="X53" s="56">
        <f t="shared" si="4"/>
        <v>5816203</v>
      </c>
      <c r="Y53" s="56">
        <f t="shared" si="4"/>
        <v>-23557844</v>
      </c>
      <c r="Z53" s="57">
        <f>+IF(X53&lt;&gt;0,+(Y53/X53)*100,0)</f>
        <v>-405.0382010394066</v>
      </c>
      <c r="AA53" s="54">
        <f>+AA51-AA52</f>
        <v>11632615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11632615</v>
      </c>
      <c r="F56" s="50">
        <f t="shared" si="5"/>
        <v>11632615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3223888</v>
      </c>
      <c r="L56" s="50">
        <f t="shared" si="5"/>
        <v>294543</v>
      </c>
      <c r="M56" s="50">
        <f t="shared" si="5"/>
        <v>1378675</v>
      </c>
      <c r="N56" s="50">
        <f t="shared" si="5"/>
        <v>4897106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-17741641</v>
      </c>
      <c r="X56" s="50">
        <f t="shared" si="5"/>
        <v>5816203</v>
      </c>
      <c r="Y56" s="50">
        <f t="shared" si="5"/>
        <v>-23557844</v>
      </c>
      <c r="Z56" s="51">
        <f>+IF(X56&lt;&gt;0,+(Y56/X56)*100,0)</f>
        <v>-405.0382010394066</v>
      </c>
      <c r="AA56" s="48">
        <f>SUM(AA53:AA55)</f>
        <v>11632615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11632615</v>
      </c>
      <c r="F59" s="67">
        <f t="shared" si="6"/>
        <v>11632615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3223888</v>
      </c>
      <c r="L59" s="67">
        <f t="shared" si="6"/>
        <v>294543</v>
      </c>
      <c r="M59" s="67">
        <f t="shared" si="6"/>
        <v>1378675</v>
      </c>
      <c r="N59" s="67">
        <f t="shared" si="6"/>
        <v>4897106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-17741641</v>
      </c>
      <c r="X59" s="67">
        <f t="shared" si="6"/>
        <v>5816203</v>
      </c>
      <c r="Y59" s="67">
        <f t="shared" si="6"/>
        <v>-23557844</v>
      </c>
      <c r="Z59" s="68">
        <f>+IF(X59&lt;&gt;0,+(Y59/X59)*100,0)</f>
        <v>-405.0382010394066</v>
      </c>
      <c r="AA59" s="65">
        <f>SUM(AA56:AA58)</f>
        <v>11632615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>
        <v>1940848</v>
      </c>
      <c r="L6" s="22">
        <v>2309980</v>
      </c>
      <c r="M6" s="22">
        <v>2339662</v>
      </c>
      <c r="N6" s="22">
        <v>6590490</v>
      </c>
      <c r="O6" s="22"/>
      <c r="P6" s="22"/>
      <c r="Q6" s="22"/>
      <c r="R6" s="22"/>
      <c r="S6" s="22"/>
      <c r="T6" s="22"/>
      <c r="U6" s="22"/>
      <c r="V6" s="22"/>
      <c r="W6" s="22">
        <v>14268758</v>
      </c>
      <c r="X6" s="22">
        <v>12733800</v>
      </c>
      <c r="Y6" s="22">
        <v>1534958</v>
      </c>
      <c r="Z6" s="23">
        <v>12.054202202013538</v>
      </c>
      <c r="AA6" s="20">
        <v>25467599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25002</v>
      </c>
      <c r="Y23" s="22">
        <v>-25002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1940848</v>
      </c>
      <c r="L32" s="31">
        <f t="shared" si="0"/>
        <v>2309980</v>
      </c>
      <c r="M32" s="31">
        <f t="shared" si="0"/>
        <v>2339662</v>
      </c>
      <c r="N32" s="31">
        <f t="shared" si="0"/>
        <v>6590490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14268758</v>
      </c>
      <c r="X32" s="31">
        <f t="shared" si="0"/>
        <v>12758802</v>
      </c>
      <c r="Y32" s="31">
        <f t="shared" si="0"/>
        <v>1509956</v>
      </c>
      <c r="Z32" s="32">
        <f>+IF(X32&lt;&gt;0,+(Y32/X32)*100,0)</f>
        <v>11.834622090694721</v>
      </c>
      <c r="AA32" s="29">
        <f>SUM(AA6:AA31)</f>
        <v>25517599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2644913</v>
      </c>
      <c r="G34" s="22">
        <v>153905</v>
      </c>
      <c r="H34" s="22">
        <v>175193</v>
      </c>
      <c r="I34" s="22">
        <v>159521</v>
      </c>
      <c r="J34" s="22">
        <v>488619</v>
      </c>
      <c r="K34" s="22">
        <v>158544</v>
      </c>
      <c r="L34" s="22">
        <v>158919</v>
      </c>
      <c r="M34" s="22"/>
      <c r="N34" s="22">
        <v>317463</v>
      </c>
      <c r="O34" s="22"/>
      <c r="P34" s="22"/>
      <c r="Q34" s="22"/>
      <c r="R34" s="22"/>
      <c r="S34" s="22"/>
      <c r="T34" s="22"/>
      <c r="U34" s="22"/>
      <c r="V34" s="22"/>
      <c r="W34" s="22">
        <v>806082</v>
      </c>
      <c r="X34" s="22">
        <v>1322454</v>
      </c>
      <c r="Y34" s="22">
        <v>-516372</v>
      </c>
      <c r="Z34" s="23">
        <v>-39.046499916065137</v>
      </c>
      <c r="AA34" s="20">
        <v>2644913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>
        <v>2121571</v>
      </c>
      <c r="M36" s="22"/>
      <c r="N36" s="22">
        <v>2121571</v>
      </c>
      <c r="O36" s="22"/>
      <c r="P36" s="22"/>
      <c r="Q36" s="22"/>
      <c r="R36" s="22"/>
      <c r="S36" s="22"/>
      <c r="T36" s="22"/>
      <c r="U36" s="22"/>
      <c r="V36" s="22"/>
      <c r="W36" s="22">
        <v>2121571</v>
      </c>
      <c r="X36" s="22">
        <v>12811008</v>
      </c>
      <c r="Y36" s="22">
        <v>-10689437</v>
      </c>
      <c r="Z36" s="23">
        <v>-83.439468619487243</v>
      </c>
      <c r="AA36" s="20">
        <v>25622015</v>
      </c>
    </row>
    <row r="37" spans="1:27" ht="13.5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1005000</v>
      </c>
      <c r="G37" s="22"/>
      <c r="H37" s="22">
        <v>353</v>
      </c>
      <c r="I37" s="22"/>
      <c r="J37" s="22">
        <v>353</v>
      </c>
      <c r="K37" s="22">
        <v>89</v>
      </c>
      <c r="L37" s="22">
        <v>31025</v>
      </c>
      <c r="M37" s="22"/>
      <c r="N37" s="22">
        <v>31114</v>
      </c>
      <c r="O37" s="22"/>
      <c r="P37" s="22"/>
      <c r="Q37" s="22"/>
      <c r="R37" s="22"/>
      <c r="S37" s="22"/>
      <c r="T37" s="22"/>
      <c r="U37" s="22"/>
      <c r="V37" s="22"/>
      <c r="W37" s="22">
        <v>31467</v>
      </c>
      <c r="X37" s="22">
        <v>502500</v>
      </c>
      <c r="Y37" s="22">
        <v>-471033</v>
      </c>
      <c r="Z37" s="23">
        <v>-93.737910447761195</v>
      </c>
      <c r="AA37" s="20">
        <v>1005000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1740384</v>
      </c>
      <c r="Y39" s="22">
        <v>-1740384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235939</v>
      </c>
      <c r="G41" s="22">
        <v>32</v>
      </c>
      <c r="H41" s="22">
        <v>43755</v>
      </c>
      <c r="I41" s="22">
        <v>17193</v>
      </c>
      <c r="J41" s="22">
        <v>60980</v>
      </c>
      <c r="K41" s="22">
        <v>95100</v>
      </c>
      <c r="L41" s="22">
        <v>6585</v>
      </c>
      <c r="M41" s="22"/>
      <c r="N41" s="22">
        <v>101685</v>
      </c>
      <c r="O41" s="22"/>
      <c r="P41" s="22"/>
      <c r="Q41" s="22"/>
      <c r="R41" s="22"/>
      <c r="S41" s="22"/>
      <c r="T41" s="22"/>
      <c r="U41" s="22"/>
      <c r="V41" s="22"/>
      <c r="W41" s="22">
        <v>162665</v>
      </c>
      <c r="X41" s="22">
        <v>117972</v>
      </c>
      <c r="Y41" s="22">
        <v>44693</v>
      </c>
      <c r="Z41" s="23">
        <v>37.884413250601838</v>
      </c>
      <c r="AA41" s="20">
        <v>235939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422938</v>
      </c>
      <c r="G44" s="22">
        <v>11949</v>
      </c>
      <c r="H44" s="22">
        <v>14203</v>
      </c>
      <c r="I44" s="22">
        <v>30150</v>
      </c>
      <c r="J44" s="22">
        <v>56302</v>
      </c>
      <c r="K44" s="22">
        <v>48838</v>
      </c>
      <c r="L44" s="22">
        <v>25840</v>
      </c>
      <c r="M44" s="22">
        <v>13260</v>
      </c>
      <c r="N44" s="22">
        <v>87938</v>
      </c>
      <c r="O44" s="22"/>
      <c r="P44" s="22"/>
      <c r="Q44" s="22"/>
      <c r="R44" s="22"/>
      <c r="S44" s="22"/>
      <c r="T44" s="22"/>
      <c r="U44" s="22"/>
      <c r="V44" s="22"/>
      <c r="W44" s="22">
        <v>144240</v>
      </c>
      <c r="X44" s="22">
        <v>211470</v>
      </c>
      <c r="Y44" s="22">
        <v>-67230</v>
      </c>
      <c r="Z44" s="23">
        <v>-31.791743509717691</v>
      </c>
      <c r="AA44" s="20">
        <v>422938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33411578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302571</v>
      </c>
      <c r="L47" s="31">
        <f t="shared" si="1"/>
        <v>2343940</v>
      </c>
      <c r="M47" s="31">
        <f t="shared" si="1"/>
        <v>13260</v>
      </c>
      <c r="N47" s="31">
        <f t="shared" si="1"/>
        <v>2659771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3266025</v>
      </c>
      <c r="X47" s="31">
        <f t="shared" si="1"/>
        <v>16705788</v>
      </c>
      <c r="Y47" s="31">
        <f t="shared" si="1"/>
        <v>-13439763</v>
      </c>
      <c r="Z47" s="32">
        <f>+IF(X47&lt;&gt;0,+(Y47/X47)*100,0)</f>
        <v>-80.449739934446669</v>
      </c>
      <c r="AA47" s="29">
        <f>SUM(AA34:AA46)</f>
        <v>33411578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-7893979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1638277</v>
      </c>
      <c r="L48" s="41">
        <f t="shared" si="2"/>
        <v>-33960</v>
      </c>
      <c r="M48" s="41">
        <f t="shared" si="2"/>
        <v>2326402</v>
      </c>
      <c r="N48" s="41">
        <f t="shared" si="2"/>
        <v>3930719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11002733</v>
      </c>
      <c r="X48" s="41">
        <f t="shared" si="2"/>
        <v>-3946986</v>
      </c>
      <c r="Y48" s="41">
        <f t="shared" si="2"/>
        <v>14949719</v>
      </c>
      <c r="Z48" s="42">
        <f>+IF(X48&lt;&gt;0,+(Y48/X48)*100,0)</f>
        <v>-378.76290921731169</v>
      </c>
      <c r="AA48" s="39">
        <f>+AA32-AA47</f>
        <v>-7893979</v>
      </c>
    </row>
    <row r="49" spans="1:27" ht="25.5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-7893979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1638277</v>
      </c>
      <c r="L51" s="50">
        <f t="shared" si="3"/>
        <v>-33960</v>
      </c>
      <c r="M51" s="50">
        <f t="shared" si="3"/>
        <v>2326402</v>
      </c>
      <c r="N51" s="50">
        <f t="shared" si="3"/>
        <v>3930719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11002733</v>
      </c>
      <c r="X51" s="50">
        <f t="shared" si="3"/>
        <v>-3946986</v>
      </c>
      <c r="Y51" s="50">
        <f t="shared" si="3"/>
        <v>14949719</v>
      </c>
      <c r="Z51" s="51">
        <f>+IF(X51&lt;&gt;0,+(Y51/X51)*100,0)</f>
        <v>-378.76290921731169</v>
      </c>
      <c r="AA51" s="48">
        <f>SUM(AA48:AA50)</f>
        <v>-7893979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-7893979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1638277</v>
      </c>
      <c r="L53" s="56">
        <f t="shared" si="4"/>
        <v>-33960</v>
      </c>
      <c r="M53" s="56">
        <f t="shared" si="4"/>
        <v>2326402</v>
      </c>
      <c r="N53" s="56">
        <f t="shared" si="4"/>
        <v>3930719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11002733</v>
      </c>
      <c r="X53" s="56">
        <f t="shared" si="4"/>
        <v>-3946986</v>
      </c>
      <c r="Y53" s="56">
        <f t="shared" si="4"/>
        <v>14949719</v>
      </c>
      <c r="Z53" s="57">
        <f>+IF(X53&lt;&gt;0,+(Y53/X53)*100,0)</f>
        <v>-378.76290921731169</v>
      </c>
      <c r="AA53" s="54">
        <f>+AA51-AA52</f>
        <v>-7893979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-7893979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1638277</v>
      </c>
      <c r="L56" s="50">
        <f t="shared" si="5"/>
        <v>-33960</v>
      </c>
      <c r="M56" s="50">
        <f t="shared" si="5"/>
        <v>2326402</v>
      </c>
      <c r="N56" s="50">
        <f t="shared" si="5"/>
        <v>3930719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11002733</v>
      </c>
      <c r="X56" s="50">
        <f t="shared" si="5"/>
        <v>-3946986</v>
      </c>
      <c r="Y56" s="50">
        <f t="shared" si="5"/>
        <v>14949719</v>
      </c>
      <c r="Z56" s="51">
        <f>+IF(X56&lt;&gt;0,+(Y56/X56)*100,0)</f>
        <v>-378.76290921731169</v>
      </c>
      <c r="AA56" s="48">
        <f>SUM(AA53:AA55)</f>
        <v>-7893979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-7893979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1638277</v>
      </c>
      <c r="L59" s="67">
        <f t="shared" si="6"/>
        <v>-33960</v>
      </c>
      <c r="M59" s="67">
        <f t="shared" si="6"/>
        <v>2326402</v>
      </c>
      <c r="N59" s="67">
        <f t="shared" si="6"/>
        <v>3930719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11002733</v>
      </c>
      <c r="X59" s="67">
        <f t="shared" si="6"/>
        <v>-3946986</v>
      </c>
      <c r="Y59" s="67">
        <f t="shared" si="6"/>
        <v>14949719</v>
      </c>
      <c r="Z59" s="68">
        <f>+IF(X59&lt;&gt;0,+(Y59/X59)*100,0)</f>
        <v>-378.76290921731169</v>
      </c>
      <c r="AA59" s="65">
        <f>SUM(AA56:AA58)</f>
        <v>-7893979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331873188</v>
      </c>
      <c r="D6" s="20"/>
      <c r="E6" s="21">
        <v>390188248</v>
      </c>
      <c r="F6" s="22">
        <v>390188248</v>
      </c>
      <c r="G6" s="22">
        <v>29176109</v>
      </c>
      <c r="H6" s="22">
        <v>29706494</v>
      </c>
      <c r="I6" s="22">
        <v>28428065</v>
      </c>
      <c r="J6" s="22">
        <v>87310668</v>
      </c>
      <c r="K6" s="22">
        <v>31454302</v>
      </c>
      <c r="L6" s="22">
        <v>38672470</v>
      </c>
      <c r="M6" s="22">
        <v>26709686</v>
      </c>
      <c r="N6" s="22">
        <v>96836458</v>
      </c>
      <c r="O6" s="22"/>
      <c r="P6" s="22"/>
      <c r="Q6" s="22"/>
      <c r="R6" s="22"/>
      <c r="S6" s="22"/>
      <c r="T6" s="22"/>
      <c r="U6" s="22"/>
      <c r="V6" s="22"/>
      <c r="W6" s="22">
        <v>184147126</v>
      </c>
      <c r="X6" s="22">
        <v>195094128</v>
      </c>
      <c r="Y6" s="22">
        <v>-10947002</v>
      </c>
      <c r="Z6" s="23">
        <v>-5.6111386397031904</v>
      </c>
      <c r="AA6" s="20">
        <v>390188248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120892</v>
      </c>
      <c r="G10" s="22">
        <v>4253</v>
      </c>
      <c r="H10" s="22">
        <v>11526</v>
      </c>
      <c r="I10" s="22">
        <v>1039</v>
      </c>
      <c r="J10" s="22">
        <v>16818</v>
      </c>
      <c r="K10" s="22">
        <v>14881</v>
      </c>
      <c r="L10" s="22">
        <v>27655</v>
      </c>
      <c r="M10" s="22">
        <v>7286</v>
      </c>
      <c r="N10" s="22">
        <v>49822</v>
      </c>
      <c r="O10" s="22"/>
      <c r="P10" s="22"/>
      <c r="Q10" s="22"/>
      <c r="R10" s="22"/>
      <c r="S10" s="22"/>
      <c r="T10" s="22"/>
      <c r="U10" s="22"/>
      <c r="V10" s="22"/>
      <c r="W10" s="22">
        <v>66640</v>
      </c>
      <c r="X10" s="22">
        <v>60444</v>
      </c>
      <c r="Y10" s="22">
        <v>6196</v>
      </c>
      <c r="Z10" s="23">
        <v>10.250810667725498</v>
      </c>
      <c r="AA10" s="20">
        <v>120892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722</v>
      </c>
      <c r="L19" s="22"/>
      <c r="M19" s="22"/>
      <c r="N19" s="22">
        <v>722</v>
      </c>
      <c r="O19" s="22"/>
      <c r="P19" s="22"/>
      <c r="Q19" s="22"/>
      <c r="R19" s="22"/>
      <c r="S19" s="22"/>
      <c r="T19" s="22"/>
      <c r="U19" s="22"/>
      <c r="V19" s="22"/>
      <c r="W19" s="22">
        <v>722</v>
      </c>
      <c r="X19" s="22"/>
      <c r="Y19" s="22">
        <v>722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296750</v>
      </c>
      <c r="G23" s="22"/>
      <c r="H23" s="22">
        <v>50000</v>
      </c>
      <c r="I23" s="22">
        <v>10000</v>
      </c>
      <c r="J23" s="22">
        <v>60000</v>
      </c>
      <c r="K23" s="22">
        <v>300000</v>
      </c>
      <c r="L23" s="22">
        <v>280000</v>
      </c>
      <c r="M23" s="22">
        <v>10000</v>
      </c>
      <c r="N23" s="22">
        <v>590000</v>
      </c>
      <c r="O23" s="22"/>
      <c r="P23" s="22"/>
      <c r="Q23" s="22"/>
      <c r="R23" s="22"/>
      <c r="S23" s="22"/>
      <c r="T23" s="22"/>
      <c r="U23" s="22"/>
      <c r="V23" s="22"/>
      <c r="W23" s="22">
        <v>650000</v>
      </c>
      <c r="X23" s="22">
        <v>148374</v>
      </c>
      <c r="Y23" s="22">
        <v>501626</v>
      </c>
      <c r="Z23" s="23">
        <v>338.08214377181986</v>
      </c>
      <c r="AA23" s="20">
        <v>296750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2178261</v>
      </c>
      <c r="G25" s="22"/>
      <c r="H25" s="22"/>
      <c r="I25" s="22"/>
      <c r="J25" s="22"/>
      <c r="K25" s="22">
        <v>4184</v>
      </c>
      <c r="L25" s="22">
        <v>55703</v>
      </c>
      <c r="M25" s="22">
        <v>345897</v>
      </c>
      <c r="N25" s="22">
        <v>405784</v>
      </c>
      <c r="O25" s="22"/>
      <c r="P25" s="22"/>
      <c r="Q25" s="22"/>
      <c r="R25" s="22"/>
      <c r="S25" s="22"/>
      <c r="T25" s="22"/>
      <c r="U25" s="22"/>
      <c r="V25" s="22"/>
      <c r="W25" s="22">
        <v>405784</v>
      </c>
      <c r="X25" s="22">
        <v>1089132</v>
      </c>
      <c r="Y25" s="22">
        <v>-683348</v>
      </c>
      <c r="Z25" s="23">
        <v>-62.742440769346594</v>
      </c>
      <c r="AA25" s="20">
        <v>2178261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467120</v>
      </c>
      <c r="G28" s="22">
        <v>41321</v>
      </c>
      <c r="H28" s="22">
        <v>42009</v>
      </c>
      <c r="I28" s="22">
        <v>40058</v>
      </c>
      <c r="J28" s="22">
        <v>123388</v>
      </c>
      <c r="K28" s="22">
        <v>42583</v>
      </c>
      <c r="L28" s="22">
        <v>36987</v>
      </c>
      <c r="M28" s="22">
        <v>39484</v>
      </c>
      <c r="N28" s="22">
        <v>119054</v>
      </c>
      <c r="O28" s="22"/>
      <c r="P28" s="22"/>
      <c r="Q28" s="22"/>
      <c r="R28" s="22"/>
      <c r="S28" s="22"/>
      <c r="T28" s="22"/>
      <c r="U28" s="22"/>
      <c r="V28" s="22"/>
      <c r="W28" s="22">
        <v>242442</v>
      </c>
      <c r="X28" s="22">
        <v>233562</v>
      </c>
      <c r="Y28" s="22">
        <v>8880</v>
      </c>
      <c r="Z28" s="23">
        <v>3.801988337143885</v>
      </c>
      <c r="AA28" s="20">
        <v>467120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333094699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393251271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31816672</v>
      </c>
      <c r="L32" s="31">
        <f t="shared" si="0"/>
        <v>39072815</v>
      </c>
      <c r="M32" s="31">
        <f t="shared" si="0"/>
        <v>27112353</v>
      </c>
      <c r="N32" s="31">
        <f t="shared" si="0"/>
        <v>98001840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185512714</v>
      </c>
      <c r="X32" s="31">
        <f t="shared" si="0"/>
        <v>196625640</v>
      </c>
      <c r="Y32" s="31">
        <f t="shared" si="0"/>
        <v>-11112926</v>
      </c>
      <c r="Z32" s="32">
        <f>+IF(X32&lt;&gt;0,+(Y32/X32)*100,0)</f>
        <v>-5.6518193659789233</v>
      </c>
      <c r="AA32" s="29">
        <f>SUM(AA6:AA31)</f>
        <v>393251271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16327907</v>
      </c>
      <c r="D34" s="20"/>
      <c r="E34" s="21">
        <v>19008070</v>
      </c>
      <c r="F34" s="22">
        <v>19008070</v>
      </c>
      <c r="G34" s="22">
        <v>1323595</v>
      </c>
      <c r="H34" s="22">
        <v>1360392</v>
      </c>
      <c r="I34" s="22">
        <v>1401974</v>
      </c>
      <c r="J34" s="22">
        <v>4085961</v>
      </c>
      <c r="K34" s="22">
        <v>1514062</v>
      </c>
      <c r="L34" s="22">
        <v>1493514</v>
      </c>
      <c r="M34" s="22">
        <v>1469150</v>
      </c>
      <c r="N34" s="22">
        <v>4476726</v>
      </c>
      <c r="O34" s="22"/>
      <c r="P34" s="22"/>
      <c r="Q34" s="22"/>
      <c r="R34" s="22"/>
      <c r="S34" s="22"/>
      <c r="T34" s="22"/>
      <c r="U34" s="22"/>
      <c r="V34" s="22"/>
      <c r="W34" s="22">
        <v>8562687</v>
      </c>
      <c r="X34" s="22">
        <v>9504018</v>
      </c>
      <c r="Y34" s="22">
        <v>-941331</v>
      </c>
      <c r="Z34" s="23">
        <v>-9.9045582615689494</v>
      </c>
      <c r="AA34" s="20">
        <v>19008070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>
        <v>21440971</v>
      </c>
      <c r="M36" s="22">
        <v>42848174</v>
      </c>
      <c r="N36" s="22">
        <v>64289145</v>
      </c>
      <c r="O36" s="22"/>
      <c r="P36" s="22"/>
      <c r="Q36" s="22"/>
      <c r="R36" s="22"/>
      <c r="S36" s="22"/>
      <c r="T36" s="22"/>
      <c r="U36" s="22"/>
      <c r="V36" s="22"/>
      <c r="W36" s="22">
        <v>146497037</v>
      </c>
      <c r="X36" s="22">
        <v>149599998</v>
      </c>
      <c r="Y36" s="22">
        <v>-3102961</v>
      </c>
      <c r="Z36" s="23">
        <v>-2.07417181917342</v>
      </c>
      <c r="AA36" s="20">
        <v>299200000</v>
      </c>
    </row>
    <row r="37" spans="1:27" ht="13.5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865000</v>
      </c>
      <c r="G37" s="22">
        <v>129947</v>
      </c>
      <c r="H37" s="22">
        <v>69058</v>
      </c>
      <c r="I37" s="22">
        <v>116886</v>
      </c>
      <c r="J37" s="22">
        <v>315891</v>
      </c>
      <c r="K37" s="22">
        <v>72182</v>
      </c>
      <c r="L37" s="22">
        <v>109492</v>
      </c>
      <c r="M37" s="22">
        <v>94875</v>
      </c>
      <c r="N37" s="22">
        <v>276549</v>
      </c>
      <c r="O37" s="22"/>
      <c r="P37" s="22"/>
      <c r="Q37" s="22"/>
      <c r="R37" s="22"/>
      <c r="S37" s="22"/>
      <c r="T37" s="22"/>
      <c r="U37" s="22"/>
      <c r="V37" s="22"/>
      <c r="W37" s="22">
        <v>592440</v>
      </c>
      <c r="X37" s="22">
        <v>432504</v>
      </c>
      <c r="Y37" s="22">
        <v>159936</v>
      </c>
      <c r="Z37" s="23">
        <v>36.97907996226624</v>
      </c>
      <c r="AA37" s="20">
        <v>865000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17111234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8555628</v>
      </c>
      <c r="Y39" s="22">
        <v>-8555628</v>
      </c>
      <c r="Z39" s="23">
        <v>-100</v>
      </c>
      <c r="AA39" s="20">
        <v>17111234</v>
      </c>
    </row>
    <row r="40" spans="1:27" ht="13.5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3875000</v>
      </c>
      <c r="G40" s="22"/>
      <c r="H40" s="22"/>
      <c r="I40" s="22">
        <v>43055</v>
      </c>
      <c r="J40" s="22">
        <v>43055</v>
      </c>
      <c r="K40" s="22">
        <v>379012</v>
      </c>
      <c r="L40" s="22"/>
      <c r="M40" s="22"/>
      <c r="N40" s="22">
        <v>379012</v>
      </c>
      <c r="O40" s="22"/>
      <c r="P40" s="22"/>
      <c r="Q40" s="22"/>
      <c r="R40" s="22"/>
      <c r="S40" s="22"/>
      <c r="T40" s="22"/>
      <c r="U40" s="22"/>
      <c r="V40" s="22"/>
      <c r="W40" s="22">
        <v>422067</v>
      </c>
      <c r="X40" s="22">
        <v>1937502</v>
      </c>
      <c r="Y40" s="22">
        <v>-1515435</v>
      </c>
      <c r="Z40" s="23">
        <v>-78.215919260986567</v>
      </c>
      <c r="AA40" s="20">
        <v>3875000</v>
      </c>
    </row>
    <row r="41" spans="1:27" ht="13.5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1160000</v>
      </c>
      <c r="G41" s="22"/>
      <c r="H41" s="22"/>
      <c r="I41" s="22"/>
      <c r="J41" s="22"/>
      <c r="K41" s="22"/>
      <c r="L41" s="22"/>
      <c r="M41" s="22">
        <v>153197</v>
      </c>
      <c r="N41" s="22">
        <v>153197</v>
      </c>
      <c r="O41" s="22"/>
      <c r="P41" s="22"/>
      <c r="Q41" s="22"/>
      <c r="R41" s="22"/>
      <c r="S41" s="22"/>
      <c r="T41" s="22"/>
      <c r="U41" s="22"/>
      <c r="V41" s="22"/>
      <c r="W41" s="22">
        <v>153197</v>
      </c>
      <c r="X41" s="22">
        <v>580002</v>
      </c>
      <c r="Y41" s="22">
        <v>-426805</v>
      </c>
      <c r="Z41" s="23">
        <v>-73.586815217878552</v>
      </c>
      <c r="AA41" s="20">
        <v>1160000</v>
      </c>
    </row>
    <row r="42" spans="1:27" ht="13.5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199998</v>
      </c>
      <c r="Y42" s="22">
        <v>-199027</v>
      </c>
      <c r="Z42" s="23">
        <v>-99.514495144951454</v>
      </c>
      <c r="AA42" s="20">
        <v>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8019929</v>
      </c>
      <c r="G44" s="22">
        <v>38750</v>
      </c>
      <c r="H44" s="22">
        <v>555981</v>
      </c>
      <c r="I44" s="22">
        <v>936437</v>
      </c>
      <c r="J44" s="22">
        <v>1531168</v>
      </c>
      <c r="K44" s="22">
        <v>611130</v>
      </c>
      <c r="L44" s="22">
        <v>482107</v>
      </c>
      <c r="M44" s="22">
        <v>696015</v>
      </c>
      <c r="N44" s="22">
        <v>1789252</v>
      </c>
      <c r="O44" s="22"/>
      <c r="P44" s="22"/>
      <c r="Q44" s="22"/>
      <c r="R44" s="22"/>
      <c r="S44" s="22"/>
      <c r="T44" s="22"/>
      <c r="U44" s="22"/>
      <c r="V44" s="22"/>
      <c r="W44" s="22">
        <v>3320420</v>
      </c>
      <c r="X44" s="22">
        <v>4009980</v>
      </c>
      <c r="Y44" s="22">
        <v>-689560</v>
      </c>
      <c r="Z44" s="23">
        <v>-17.196095741125891</v>
      </c>
      <c r="AA44" s="20">
        <v>8019929</v>
      </c>
    </row>
    <row r="45" spans="1:27" ht="13.5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295700423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349639233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2576386</v>
      </c>
      <c r="L47" s="31">
        <f t="shared" si="1"/>
        <v>23526084</v>
      </c>
      <c r="M47" s="31">
        <f t="shared" si="1"/>
        <v>45261411</v>
      </c>
      <c r="N47" s="31">
        <f t="shared" si="1"/>
        <v>71363881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159548819</v>
      </c>
      <c r="X47" s="31">
        <f t="shared" si="1"/>
        <v>174819630</v>
      </c>
      <c r="Y47" s="31">
        <f t="shared" si="1"/>
        <v>-15270811</v>
      </c>
      <c r="Z47" s="32">
        <f>+IF(X47&lt;&gt;0,+(Y47/X47)*100,0)</f>
        <v>-8.735180940492782</v>
      </c>
      <c r="AA47" s="29">
        <f>SUM(AA34:AA46)</f>
        <v>349639233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37394276</v>
      </c>
      <c r="D48" s="39">
        <f t="shared" si="2"/>
        <v>0</v>
      </c>
      <c r="E48" s="40">
        <f t="shared" si="2"/>
        <v>43612038</v>
      </c>
      <c r="F48" s="41">
        <f t="shared" si="2"/>
        <v>43612038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29240286</v>
      </c>
      <c r="L48" s="41">
        <f t="shared" si="2"/>
        <v>15546731</v>
      </c>
      <c r="M48" s="41">
        <f t="shared" si="2"/>
        <v>-18149058</v>
      </c>
      <c r="N48" s="41">
        <f t="shared" si="2"/>
        <v>26637959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25963895</v>
      </c>
      <c r="X48" s="41">
        <f t="shared" si="2"/>
        <v>21806010</v>
      </c>
      <c r="Y48" s="41">
        <f t="shared" si="2"/>
        <v>4157885</v>
      </c>
      <c r="Z48" s="42">
        <f>+IF(X48&lt;&gt;0,+(Y48/X48)*100,0)</f>
        <v>19.06761025974032</v>
      </c>
      <c r="AA48" s="39">
        <f>+AA32-AA47</f>
        <v>43612038</v>
      </c>
    </row>
    <row r="49" spans="1:27" ht="25.5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14521739</v>
      </c>
      <c r="G49" s="22"/>
      <c r="H49" s="22"/>
      <c r="I49" s="22"/>
      <c r="J49" s="22"/>
      <c r="K49" s="22">
        <v>88546</v>
      </c>
      <c r="L49" s="22">
        <v>371355</v>
      </c>
      <c r="M49" s="22">
        <v>2305979</v>
      </c>
      <c r="N49" s="22">
        <v>2765880</v>
      </c>
      <c r="O49" s="22"/>
      <c r="P49" s="22"/>
      <c r="Q49" s="22"/>
      <c r="R49" s="22"/>
      <c r="S49" s="22"/>
      <c r="T49" s="22"/>
      <c r="U49" s="22"/>
      <c r="V49" s="22"/>
      <c r="W49" s="22">
        <v>2765880</v>
      </c>
      <c r="X49" s="22">
        <v>7260870</v>
      </c>
      <c r="Y49" s="22">
        <v>-4494990</v>
      </c>
      <c r="Z49" s="23">
        <v>-61.907044197182984</v>
      </c>
      <c r="AA49" s="20">
        <v>14521739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37658873</v>
      </c>
      <c r="D51" s="48">
        <f t="shared" si="3"/>
        <v>0</v>
      </c>
      <c r="E51" s="49">
        <f t="shared" si="3"/>
        <v>58133777</v>
      </c>
      <c r="F51" s="50">
        <f t="shared" si="3"/>
        <v>58133777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29328832</v>
      </c>
      <c r="L51" s="50">
        <f t="shared" si="3"/>
        <v>15918086</v>
      </c>
      <c r="M51" s="50">
        <f t="shared" si="3"/>
        <v>-15843079</v>
      </c>
      <c r="N51" s="50">
        <f t="shared" si="3"/>
        <v>29403839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28729775</v>
      </c>
      <c r="X51" s="50">
        <f t="shared" si="3"/>
        <v>29066880</v>
      </c>
      <c r="Y51" s="50">
        <f t="shared" si="3"/>
        <v>-337105</v>
      </c>
      <c r="Z51" s="51">
        <f>+IF(X51&lt;&gt;0,+(Y51/X51)*100,0)</f>
        <v>-1.1597563962833302</v>
      </c>
      <c r="AA51" s="48">
        <f>SUM(AA48:AA50)</f>
        <v>58133777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37658873</v>
      </c>
      <c r="D53" s="54">
        <f>+D51-D52</f>
        <v>0</v>
      </c>
      <c r="E53" s="55">
        <f t="shared" si="4"/>
        <v>58133777</v>
      </c>
      <c r="F53" s="56">
        <f t="shared" si="4"/>
        <v>58133777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29328832</v>
      </c>
      <c r="L53" s="56">
        <f t="shared" si="4"/>
        <v>15918086</v>
      </c>
      <c r="M53" s="56">
        <f t="shared" si="4"/>
        <v>-15843079</v>
      </c>
      <c r="N53" s="56">
        <f t="shared" si="4"/>
        <v>29403839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28729775</v>
      </c>
      <c r="X53" s="56">
        <f t="shared" si="4"/>
        <v>29066880</v>
      </c>
      <c r="Y53" s="56">
        <f t="shared" si="4"/>
        <v>-337105</v>
      </c>
      <c r="Z53" s="57">
        <f>+IF(X53&lt;&gt;0,+(Y53/X53)*100,0)</f>
        <v>-1.1597563962833302</v>
      </c>
      <c r="AA53" s="54">
        <f>+AA51-AA52</f>
        <v>58133777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37658873</v>
      </c>
      <c r="D56" s="48">
        <f>SUM(D53:D55)</f>
        <v>0</v>
      </c>
      <c r="E56" s="49">
        <f t="shared" si="5"/>
        <v>58133777</v>
      </c>
      <c r="F56" s="50">
        <f t="shared" si="5"/>
        <v>58133777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29328832</v>
      </c>
      <c r="L56" s="50">
        <f t="shared" si="5"/>
        <v>15918086</v>
      </c>
      <c r="M56" s="50">
        <f t="shared" si="5"/>
        <v>-15843079</v>
      </c>
      <c r="N56" s="50">
        <f t="shared" si="5"/>
        <v>29403839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28729775</v>
      </c>
      <c r="X56" s="50">
        <f t="shared" si="5"/>
        <v>29066880</v>
      </c>
      <c r="Y56" s="50">
        <f t="shared" si="5"/>
        <v>-337105</v>
      </c>
      <c r="Z56" s="51">
        <f>+IF(X56&lt;&gt;0,+(Y56/X56)*100,0)</f>
        <v>-1.1597563962833302</v>
      </c>
      <c r="AA56" s="48">
        <f>SUM(AA53:AA55)</f>
        <v>58133777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37658873</v>
      </c>
      <c r="D59" s="65">
        <f>SUM(D56:D58)</f>
        <v>0</v>
      </c>
      <c r="E59" s="66">
        <f t="shared" si="6"/>
        <v>58133777</v>
      </c>
      <c r="F59" s="67">
        <f t="shared" si="6"/>
        <v>58133777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29328832</v>
      </c>
      <c r="L59" s="67">
        <f t="shared" si="6"/>
        <v>15918086</v>
      </c>
      <c r="M59" s="67">
        <f t="shared" si="6"/>
        <v>-15843079</v>
      </c>
      <c r="N59" s="67">
        <f t="shared" si="6"/>
        <v>29403839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28729775</v>
      </c>
      <c r="X59" s="67">
        <f t="shared" si="6"/>
        <v>29066880</v>
      </c>
      <c r="Y59" s="67">
        <f t="shared" si="6"/>
        <v>-337105</v>
      </c>
      <c r="Z59" s="68">
        <f>+IF(X59&lt;&gt;0,+(Y59/X59)*100,0)</f>
        <v>-1.1597563962833302</v>
      </c>
      <c r="AA59" s="65">
        <f>SUM(AA56:AA58)</f>
        <v>58133777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/>
      <c r="P6" s="22"/>
      <c r="Q6" s="22"/>
      <c r="R6" s="22"/>
      <c r="S6" s="22"/>
      <c r="T6" s="22"/>
      <c r="U6" s="22"/>
      <c r="V6" s="22"/>
      <c r="W6" s="22">
        <v>459938551</v>
      </c>
      <c r="X6" s="22">
        <v>517435782</v>
      </c>
      <c r="Y6" s="22">
        <v>-57497231</v>
      </c>
      <c r="Z6" s="23">
        <v>-11.111954951735441</v>
      </c>
      <c r="AA6" s="20">
        <v>1034871624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/>
      <c r="P13" s="22"/>
      <c r="Q13" s="22"/>
      <c r="R13" s="22"/>
      <c r="S13" s="22"/>
      <c r="T13" s="22"/>
      <c r="U13" s="22"/>
      <c r="V13" s="22"/>
      <c r="W13" s="22">
        <v>10855158</v>
      </c>
      <c r="X13" s="22">
        <v>8689998</v>
      </c>
      <c r="Y13" s="22">
        <v>2165160</v>
      </c>
      <c r="Z13" s="23">
        <v>24.915540832115266</v>
      </c>
      <c r="AA13" s="20">
        <v>17380000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/>
      <c r="P28" s="22"/>
      <c r="Q28" s="22"/>
      <c r="R28" s="22"/>
      <c r="S28" s="22"/>
      <c r="T28" s="22"/>
      <c r="U28" s="22"/>
      <c r="V28" s="22"/>
      <c r="W28" s="22">
        <v>19833475</v>
      </c>
      <c r="X28" s="22"/>
      <c r="Y28" s="22">
        <v>19833475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490627184</v>
      </c>
      <c r="X32" s="31">
        <f t="shared" si="0"/>
        <v>526125780</v>
      </c>
      <c r="Y32" s="31">
        <f t="shared" si="0"/>
        <v>-35498596</v>
      </c>
      <c r="Z32" s="32">
        <f>+IF(X32&lt;&gt;0,+(Y32/X32)*100,0)</f>
        <v>-6.7471690894903498</v>
      </c>
      <c r="AA32" s="29">
        <f>SUM(AA6:AA31)</f>
        <v>1052251624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/>
      <c r="P34" s="22"/>
      <c r="Q34" s="22"/>
      <c r="R34" s="22"/>
      <c r="S34" s="22"/>
      <c r="T34" s="22"/>
      <c r="U34" s="22"/>
      <c r="V34" s="22"/>
      <c r="W34" s="22">
        <v>31042353</v>
      </c>
      <c r="X34" s="22">
        <v>30569796</v>
      </c>
      <c r="Y34" s="22">
        <v>472557</v>
      </c>
      <c r="Z34" s="23">
        <v>1.5458297464595447</v>
      </c>
      <c r="AA34" s="20">
        <v>61139444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/>
      <c r="P36" s="22"/>
      <c r="Q36" s="22"/>
      <c r="R36" s="22"/>
      <c r="S36" s="22"/>
      <c r="T36" s="22"/>
      <c r="U36" s="22"/>
      <c r="V36" s="22"/>
      <c r="W36" s="22">
        <v>420230361</v>
      </c>
      <c r="X36" s="22">
        <v>392500002</v>
      </c>
      <c r="Y36" s="22">
        <v>27730359</v>
      </c>
      <c r="Z36" s="23">
        <v>7.0650595818340918</v>
      </c>
      <c r="AA36" s="20">
        <v>785000000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/>
      <c r="P37" s="22"/>
      <c r="Q37" s="22"/>
      <c r="R37" s="22"/>
      <c r="S37" s="22"/>
      <c r="T37" s="22"/>
      <c r="U37" s="22"/>
      <c r="V37" s="22"/>
      <c r="W37" s="22">
        <v>11930146</v>
      </c>
      <c r="X37" s="22">
        <v>24730608</v>
      </c>
      <c r="Y37" s="22">
        <v>-12800462</v>
      </c>
      <c r="Z37" s="23">
        <v>-51.75959280904052</v>
      </c>
      <c r="AA37" s="20">
        <v>49461000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4250004</v>
      </c>
      <c r="Y39" s="22">
        <v>-4250004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6850812</v>
      </c>
      <c r="Y40" s="22">
        <v>78154</v>
      </c>
      <c r="Z40" s="23">
        <v>1.1407990760803244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/>
      <c r="P41" s="22"/>
      <c r="Q41" s="22"/>
      <c r="R41" s="22"/>
      <c r="S41" s="22"/>
      <c r="T41" s="22"/>
      <c r="U41" s="22"/>
      <c r="V41" s="22"/>
      <c r="W41" s="22">
        <v>11485354</v>
      </c>
      <c r="X41" s="22">
        <v>14795016</v>
      </c>
      <c r="Y41" s="22">
        <v>-3309662</v>
      </c>
      <c r="Z41" s="23">
        <v>-22.37011436824401</v>
      </c>
      <c r="AA41" s="20">
        <v>29590000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/>
      <c r="P44" s="22"/>
      <c r="Q44" s="22"/>
      <c r="R44" s="22"/>
      <c r="S44" s="22"/>
      <c r="T44" s="22"/>
      <c r="U44" s="22"/>
      <c r="V44" s="22"/>
      <c r="W44" s="22">
        <v>886522</v>
      </c>
      <c r="X44" s="22">
        <v>1380156</v>
      </c>
      <c r="Y44" s="22">
        <v>-493634</v>
      </c>
      <c r="Z44" s="23">
        <v>-35.7665365364495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523003702</v>
      </c>
      <c r="X47" s="31">
        <f t="shared" si="1"/>
        <v>515576394</v>
      </c>
      <c r="Y47" s="31">
        <f t="shared" si="1"/>
        <v>7427308</v>
      </c>
      <c r="Z47" s="32">
        <f>+IF(X47&lt;&gt;0,+(Y47/X47)*100,0)</f>
        <v>1.440583410418903</v>
      </c>
      <c r="AA47" s="29">
        <f>SUM(AA34:AA46)</f>
        <v>1031152255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-32376518</v>
      </c>
      <c r="X48" s="41">
        <f t="shared" si="2"/>
        <v>10549386</v>
      </c>
      <c r="Y48" s="41">
        <f t="shared" si="2"/>
        <v>-42925904</v>
      </c>
      <c r="Z48" s="42">
        <f>+IF(X48&lt;&gt;0,+(Y48/X48)*100,0)</f>
        <v>-406.90428807894602</v>
      </c>
      <c r="AA48" s="39">
        <f>+AA32-AA47</f>
        <v>21099369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-32376518</v>
      </c>
      <c r="X51" s="50">
        <f t="shared" si="3"/>
        <v>10549386</v>
      </c>
      <c r="Y51" s="50">
        <f t="shared" si="3"/>
        <v>-42925904</v>
      </c>
      <c r="Z51" s="51">
        <f>+IF(X51&lt;&gt;0,+(Y51/X51)*100,0)</f>
        <v>-406.90428807894602</v>
      </c>
      <c r="AA51" s="48">
        <f>SUM(AA48:AA50)</f>
        <v>21099369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-32376518</v>
      </c>
      <c r="X53" s="56">
        <f t="shared" si="4"/>
        <v>10549386</v>
      </c>
      <c r="Y53" s="56">
        <f t="shared" si="4"/>
        <v>-42925904</v>
      </c>
      <c r="Z53" s="57">
        <f>+IF(X53&lt;&gt;0,+(Y53/X53)*100,0)</f>
        <v>-406.90428807894602</v>
      </c>
      <c r="AA53" s="54">
        <f>+AA51-AA52</f>
        <v>21099369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-32376518</v>
      </c>
      <c r="X56" s="50">
        <f t="shared" si="5"/>
        <v>10549386</v>
      </c>
      <c r="Y56" s="50">
        <f t="shared" si="5"/>
        <v>-42925904</v>
      </c>
      <c r="Z56" s="51">
        <f>+IF(X56&lt;&gt;0,+(Y56/X56)*100,0)</f>
        <v>-406.90428807894602</v>
      </c>
      <c r="AA56" s="48">
        <f>SUM(AA53:AA55)</f>
        <v>21099369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-32376518</v>
      </c>
      <c r="X59" s="67">
        <f t="shared" si="6"/>
        <v>10549386</v>
      </c>
      <c r="Y59" s="67">
        <f t="shared" si="6"/>
        <v>-42925904</v>
      </c>
      <c r="Z59" s="68">
        <f>+IF(X59&lt;&gt;0,+(Y59/X59)*100,0)</f>
        <v>-406.90428807894602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35349774</v>
      </c>
      <c r="G6" s="22">
        <v>1767051</v>
      </c>
      <c r="H6" s="22">
        <v>4818883</v>
      </c>
      <c r="I6" s="22">
        <v>4511982</v>
      </c>
      <c r="J6" s="22">
        <v>11097916</v>
      </c>
      <c r="K6" s="22">
        <v>-707874</v>
      </c>
      <c r="L6" s="22">
        <v>2739606</v>
      </c>
      <c r="M6" s="22">
        <v>10150</v>
      </c>
      <c r="N6" s="22">
        <v>2041882</v>
      </c>
      <c r="O6" s="22"/>
      <c r="P6" s="22"/>
      <c r="Q6" s="22"/>
      <c r="R6" s="22"/>
      <c r="S6" s="22"/>
      <c r="T6" s="22"/>
      <c r="U6" s="22"/>
      <c r="V6" s="22"/>
      <c r="W6" s="22">
        <v>13139798</v>
      </c>
      <c r="X6" s="22">
        <v>17674898</v>
      </c>
      <c r="Y6" s="22">
        <v>-4535100</v>
      </c>
      <c r="Z6" s="23">
        <v>-25.658422470104213</v>
      </c>
      <c r="AA6" s="20">
        <v>35349774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7605616</v>
      </c>
      <c r="G13" s="22">
        <v>511862</v>
      </c>
      <c r="H13" s="22">
        <v>361864</v>
      </c>
      <c r="I13" s="22">
        <v>503196</v>
      </c>
      <c r="J13" s="22">
        <v>1376922</v>
      </c>
      <c r="K13" s="22">
        <v>550152</v>
      </c>
      <c r="L13" s="22">
        <v>541046</v>
      </c>
      <c r="M13" s="22"/>
      <c r="N13" s="22">
        <v>1091198</v>
      </c>
      <c r="O13" s="22"/>
      <c r="P13" s="22"/>
      <c r="Q13" s="22"/>
      <c r="R13" s="22"/>
      <c r="S13" s="22"/>
      <c r="T13" s="22"/>
      <c r="U13" s="22"/>
      <c r="V13" s="22"/>
      <c r="W13" s="22">
        <v>2468120</v>
      </c>
      <c r="X13" s="22">
        <v>3802810</v>
      </c>
      <c r="Y13" s="22">
        <v>-1334690</v>
      </c>
      <c r="Z13" s="23">
        <v>-35.097467399107501</v>
      </c>
      <c r="AA13" s="20">
        <v>7605616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343</v>
      </c>
      <c r="Y23" s="22">
        <v>-343</v>
      </c>
      <c r="Z23" s="23">
        <v>-100</v>
      </c>
      <c r="AA23" s="20">
        <v>685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42956075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-157722</v>
      </c>
      <c r="L32" s="31">
        <f t="shared" si="0"/>
        <v>3280652</v>
      </c>
      <c r="M32" s="31">
        <f t="shared" si="0"/>
        <v>10150</v>
      </c>
      <c r="N32" s="31">
        <f t="shared" si="0"/>
        <v>3133080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15607918</v>
      </c>
      <c r="X32" s="31">
        <f t="shared" si="0"/>
        <v>21478051</v>
      </c>
      <c r="Y32" s="31">
        <f t="shared" si="0"/>
        <v>-5870133</v>
      </c>
      <c r="Z32" s="32">
        <f>+IF(X32&lt;&gt;0,+(Y32/X32)*100,0)</f>
        <v>-27.330845801604625</v>
      </c>
      <c r="AA32" s="29">
        <f>SUM(AA6:AA31)</f>
        <v>42956075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4257487</v>
      </c>
      <c r="G34" s="22">
        <v>373105</v>
      </c>
      <c r="H34" s="22">
        <v>311535</v>
      </c>
      <c r="I34" s="22">
        <v>310763</v>
      </c>
      <c r="J34" s="22">
        <v>995403</v>
      </c>
      <c r="K34" s="22">
        <v>280230</v>
      </c>
      <c r="L34" s="22">
        <v>333575</v>
      </c>
      <c r="M34" s="22">
        <v>414997</v>
      </c>
      <c r="N34" s="22">
        <v>1028802</v>
      </c>
      <c r="O34" s="22"/>
      <c r="P34" s="22"/>
      <c r="Q34" s="22"/>
      <c r="R34" s="22"/>
      <c r="S34" s="22"/>
      <c r="T34" s="22"/>
      <c r="U34" s="22"/>
      <c r="V34" s="22"/>
      <c r="W34" s="22">
        <v>2024205</v>
      </c>
      <c r="X34" s="22">
        <v>2128750</v>
      </c>
      <c r="Y34" s="22">
        <v>-104545</v>
      </c>
      <c r="Z34" s="23">
        <v>-4.9110980622431004</v>
      </c>
      <c r="AA34" s="20">
        <v>4257487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39202537</v>
      </c>
      <c r="G36" s="22">
        <v>5252879</v>
      </c>
      <c r="H36" s="22"/>
      <c r="I36" s="22">
        <v>9201048</v>
      </c>
      <c r="J36" s="22">
        <v>14453927</v>
      </c>
      <c r="K36" s="22">
        <v>2971461</v>
      </c>
      <c r="L36" s="22"/>
      <c r="M36" s="22">
        <v>435013</v>
      </c>
      <c r="N36" s="22">
        <v>3406474</v>
      </c>
      <c r="O36" s="22"/>
      <c r="P36" s="22"/>
      <c r="Q36" s="22"/>
      <c r="R36" s="22"/>
      <c r="S36" s="22"/>
      <c r="T36" s="22"/>
      <c r="U36" s="22"/>
      <c r="V36" s="22"/>
      <c r="W36" s="22">
        <v>17860401</v>
      </c>
      <c r="X36" s="22">
        <v>19601269</v>
      </c>
      <c r="Y36" s="22">
        <v>-1740868</v>
      </c>
      <c r="Z36" s="23">
        <v>-8.8814045662043615</v>
      </c>
      <c r="AA36" s="20">
        <v>39202537</v>
      </c>
    </row>
    <row r="37" spans="1:27" ht="13.5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>
        <v>781</v>
      </c>
      <c r="N37" s="22">
        <v>781</v>
      </c>
      <c r="O37" s="22"/>
      <c r="P37" s="22"/>
      <c r="Q37" s="22"/>
      <c r="R37" s="22"/>
      <c r="S37" s="22"/>
      <c r="T37" s="22"/>
      <c r="U37" s="22"/>
      <c r="V37" s="22"/>
      <c r="W37" s="22">
        <v>781</v>
      </c>
      <c r="X37" s="22">
        <v>22500</v>
      </c>
      <c r="Y37" s="22">
        <v>-21719</v>
      </c>
      <c r="Z37" s="23">
        <v>-96.528888888888886</v>
      </c>
      <c r="AA37" s="20">
        <v>45000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1222038</v>
      </c>
      <c r="Y39" s="22">
        <v>-1222038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2230850</v>
      </c>
      <c r="G41" s="22"/>
      <c r="H41" s="22"/>
      <c r="I41" s="22">
        <v>322286</v>
      </c>
      <c r="J41" s="22">
        <v>322286</v>
      </c>
      <c r="K41" s="22">
        <v>355787</v>
      </c>
      <c r="L41" s="22">
        <v>711722</v>
      </c>
      <c r="M41" s="22">
        <v>306742</v>
      </c>
      <c r="N41" s="22">
        <v>1374251</v>
      </c>
      <c r="O41" s="22"/>
      <c r="P41" s="22"/>
      <c r="Q41" s="22"/>
      <c r="R41" s="22"/>
      <c r="S41" s="22"/>
      <c r="T41" s="22"/>
      <c r="U41" s="22"/>
      <c r="V41" s="22"/>
      <c r="W41" s="22">
        <v>1696537</v>
      </c>
      <c r="X41" s="22">
        <v>1115428</v>
      </c>
      <c r="Y41" s="22">
        <v>581109</v>
      </c>
      <c r="Z41" s="23">
        <v>52.097401176947322</v>
      </c>
      <c r="AA41" s="20">
        <v>2230850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883749</v>
      </c>
      <c r="Y43" s="22">
        <v>-883749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34235</v>
      </c>
      <c r="D44" s="20"/>
      <c r="E44" s="21"/>
      <c r="F44" s="22"/>
      <c r="G44" s="22"/>
      <c r="H44" s="22">
        <v>1955</v>
      </c>
      <c r="I44" s="22">
        <v>1947</v>
      </c>
      <c r="J44" s="22">
        <v>3902</v>
      </c>
      <c r="K44" s="22">
        <v>1642</v>
      </c>
      <c r="L44" s="22">
        <v>2176</v>
      </c>
      <c r="M44" s="22">
        <v>2062</v>
      </c>
      <c r="N44" s="22">
        <v>5880</v>
      </c>
      <c r="O44" s="22"/>
      <c r="P44" s="22"/>
      <c r="Q44" s="22"/>
      <c r="R44" s="22"/>
      <c r="S44" s="22"/>
      <c r="T44" s="22"/>
      <c r="U44" s="22"/>
      <c r="V44" s="22"/>
      <c r="W44" s="22">
        <v>9782</v>
      </c>
      <c r="X44" s="22"/>
      <c r="Y44" s="22">
        <v>9782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49947439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3609120</v>
      </c>
      <c r="L47" s="31">
        <f t="shared" si="1"/>
        <v>1047473</v>
      </c>
      <c r="M47" s="31">
        <f t="shared" si="1"/>
        <v>1159595</v>
      </c>
      <c r="N47" s="31">
        <f t="shared" si="1"/>
        <v>5816188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21591706</v>
      </c>
      <c r="X47" s="31">
        <f t="shared" si="1"/>
        <v>24973734</v>
      </c>
      <c r="Y47" s="31">
        <f t="shared" si="1"/>
        <v>-3382028</v>
      </c>
      <c r="Z47" s="32">
        <f>+IF(X47&lt;&gt;0,+(Y47/X47)*100,0)</f>
        <v>-13.542340124228119</v>
      </c>
      <c r="AA47" s="29">
        <f>SUM(AA34:AA46)</f>
        <v>49947439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-6991364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-3766842</v>
      </c>
      <c r="L48" s="41">
        <f t="shared" si="2"/>
        <v>2233179</v>
      </c>
      <c r="M48" s="41">
        <f t="shared" si="2"/>
        <v>-1149445</v>
      </c>
      <c r="N48" s="41">
        <f t="shared" si="2"/>
        <v>-2683108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-5983788</v>
      </c>
      <c r="X48" s="41">
        <f t="shared" si="2"/>
        <v>-3495683</v>
      </c>
      <c r="Y48" s="41">
        <f t="shared" si="2"/>
        <v>-2488105</v>
      </c>
      <c r="Z48" s="42">
        <f>+IF(X48&lt;&gt;0,+(Y48/X48)*100,0)</f>
        <v>71.176505421115138</v>
      </c>
      <c r="AA48" s="39">
        <f>+AA32-AA47</f>
        <v>-6991364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-6991364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-3766842</v>
      </c>
      <c r="L51" s="50">
        <f t="shared" si="3"/>
        <v>2233179</v>
      </c>
      <c r="M51" s="50">
        <f t="shared" si="3"/>
        <v>-1149445</v>
      </c>
      <c r="N51" s="50">
        <f t="shared" si="3"/>
        <v>-2683108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-5983788</v>
      </c>
      <c r="X51" s="50">
        <f t="shared" si="3"/>
        <v>-3495683</v>
      </c>
      <c r="Y51" s="50">
        <f t="shared" si="3"/>
        <v>-2488105</v>
      </c>
      <c r="Z51" s="51">
        <f>+IF(X51&lt;&gt;0,+(Y51/X51)*100,0)</f>
        <v>71.176505421115138</v>
      </c>
      <c r="AA51" s="48">
        <f>SUM(AA48:AA50)</f>
        <v>-6991364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-6991364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-3766842</v>
      </c>
      <c r="L53" s="56">
        <f t="shared" si="4"/>
        <v>2233179</v>
      </c>
      <c r="M53" s="56">
        <f t="shared" si="4"/>
        <v>-1149445</v>
      </c>
      <c r="N53" s="56">
        <f t="shared" si="4"/>
        <v>-2683108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-5983788</v>
      </c>
      <c r="X53" s="56">
        <f t="shared" si="4"/>
        <v>-3495683</v>
      </c>
      <c r="Y53" s="56">
        <f t="shared" si="4"/>
        <v>-2488105</v>
      </c>
      <c r="Z53" s="57">
        <f>+IF(X53&lt;&gt;0,+(Y53/X53)*100,0)</f>
        <v>71.176505421115138</v>
      </c>
      <c r="AA53" s="54">
        <f>+AA51-AA52</f>
        <v>-6991364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-6991364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-3766842</v>
      </c>
      <c r="L56" s="50">
        <f t="shared" si="5"/>
        <v>2233179</v>
      </c>
      <c r="M56" s="50">
        <f t="shared" si="5"/>
        <v>-1149445</v>
      </c>
      <c r="N56" s="50">
        <f t="shared" si="5"/>
        <v>-2683108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-5983788</v>
      </c>
      <c r="X56" s="50">
        <f t="shared" si="5"/>
        <v>-3495683</v>
      </c>
      <c r="Y56" s="50">
        <f t="shared" si="5"/>
        <v>-2488105</v>
      </c>
      <c r="Z56" s="51">
        <f>+IF(X56&lt;&gt;0,+(Y56/X56)*100,0)</f>
        <v>71.176505421115138</v>
      </c>
      <c r="AA56" s="48">
        <f>SUM(AA53:AA55)</f>
        <v>-6991364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-6991364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-3766842</v>
      </c>
      <c r="L59" s="67">
        <f t="shared" si="6"/>
        <v>2233179</v>
      </c>
      <c r="M59" s="67">
        <f t="shared" si="6"/>
        <v>-1149445</v>
      </c>
      <c r="N59" s="67">
        <f t="shared" si="6"/>
        <v>-2683108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-5983788</v>
      </c>
      <c r="X59" s="67">
        <f t="shared" si="6"/>
        <v>-3495683</v>
      </c>
      <c r="Y59" s="67">
        <f t="shared" si="6"/>
        <v>-2488105</v>
      </c>
      <c r="Z59" s="68">
        <f>+IF(X59&lt;&gt;0,+(Y59/X59)*100,0)</f>
        <v>71.176505421115138</v>
      </c>
      <c r="AA59" s="65">
        <f>SUM(AA56:AA58)</f>
        <v>-6991364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13907181</v>
      </c>
      <c r="D6" s="20"/>
      <c r="E6" s="21">
        <v>33713077</v>
      </c>
      <c r="F6" s="22">
        <v>33713077</v>
      </c>
      <c r="G6" s="22">
        <v>1271748</v>
      </c>
      <c r="H6" s="22">
        <v>1163400</v>
      </c>
      <c r="I6" s="22"/>
      <c r="J6" s="22">
        <v>2435148</v>
      </c>
      <c r="K6" s="22">
        <v>3225234</v>
      </c>
      <c r="L6" s="22">
        <v>-588229</v>
      </c>
      <c r="M6" s="22">
        <v>1553191</v>
      </c>
      <c r="N6" s="22">
        <v>4190196</v>
      </c>
      <c r="O6" s="22"/>
      <c r="P6" s="22"/>
      <c r="Q6" s="22"/>
      <c r="R6" s="22"/>
      <c r="S6" s="22"/>
      <c r="T6" s="22"/>
      <c r="U6" s="22"/>
      <c r="V6" s="22"/>
      <c r="W6" s="22">
        <v>6625344</v>
      </c>
      <c r="X6" s="22">
        <v>16856550</v>
      </c>
      <c r="Y6" s="22">
        <v>-10231206</v>
      </c>
      <c r="Z6" s="23">
        <v>-60.695729553200387</v>
      </c>
      <c r="AA6" s="20">
        <v>33713077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1619893</v>
      </c>
      <c r="G13" s="22">
        <v>157528</v>
      </c>
      <c r="H13" s="22">
        <v>158405</v>
      </c>
      <c r="I13" s="22"/>
      <c r="J13" s="22">
        <v>315933</v>
      </c>
      <c r="K13" s="22">
        <v>273373</v>
      </c>
      <c r="L13" s="22">
        <v>130139</v>
      </c>
      <c r="M13" s="22">
        <v>133523</v>
      </c>
      <c r="N13" s="22">
        <v>537035</v>
      </c>
      <c r="O13" s="22"/>
      <c r="P13" s="22"/>
      <c r="Q13" s="22"/>
      <c r="R13" s="22"/>
      <c r="S13" s="22"/>
      <c r="T13" s="22"/>
      <c r="U13" s="22"/>
      <c r="V13" s="22"/>
      <c r="W13" s="22">
        <v>852968</v>
      </c>
      <c r="X13" s="22">
        <v>809946</v>
      </c>
      <c r="Y13" s="22">
        <v>43022</v>
      </c>
      <c r="Z13" s="23">
        <v>5.311712138833947</v>
      </c>
      <c r="AA13" s="20">
        <v>1619893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32502</v>
      </c>
      <c r="Y23" s="22">
        <v>-32502</v>
      </c>
      <c r="Z23" s="23">
        <v>-100</v>
      </c>
      <c r="AA23" s="20">
        <v>65000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13907181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35847970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3498607</v>
      </c>
      <c r="L32" s="31">
        <f t="shared" si="0"/>
        <v>-458090</v>
      </c>
      <c r="M32" s="31">
        <f t="shared" si="0"/>
        <v>1686714</v>
      </c>
      <c r="N32" s="31">
        <f t="shared" si="0"/>
        <v>4727231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7478312</v>
      </c>
      <c r="X32" s="31">
        <f t="shared" si="0"/>
        <v>17923998</v>
      </c>
      <c r="Y32" s="31">
        <f t="shared" si="0"/>
        <v>-10445686</v>
      </c>
      <c r="Z32" s="32">
        <f>+IF(X32&lt;&gt;0,+(Y32/X32)*100,0)</f>
        <v>-58.277656580858803</v>
      </c>
      <c r="AA32" s="29">
        <f>SUM(AA6:AA31)</f>
        <v>35847970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2566379</v>
      </c>
      <c r="G34" s="22">
        <v>114488</v>
      </c>
      <c r="H34" s="22">
        <v>107317</v>
      </c>
      <c r="I34" s="22"/>
      <c r="J34" s="22">
        <v>221805</v>
      </c>
      <c r="K34" s="22">
        <v>253077</v>
      </c>
      <c r="L34" s="22">
        <v>243577</v>
      </c>
      <c r="M34" s="22">
        <v>135692</v>
      </c>
      <c r="N34" s="22">
        <v>632346</v>
      </c>
      <c r="O34" s="22"/>
      <c r="P34" s="22"/>
      <c r="Q34" s="22"/>
      <c r="R34" s="22"/>
      <c r="S34" s="22"/>
      <c r="T34" s="22"/>
      <c r="U34" s="22"/>
      <c r="V34" s="22"/>
      <c r="W34" s="22">
        <v>854151</v>
      </c>
      <c r="X34" s="22">
        <v>1283196</v>
      </c>
      <c r="Y34" s="22">
        <v>-429045</v>
      </c>
      <c r="Z34" s="23">
        <v>-33.435655971496168</v>
      </c>
      <c r="AA34" s="20">
        <v>2566379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>
        <v>869565</v>
      </c>
      <c r="L36" s="22"/>
      <c r="M36" s="22">
        <v>3084809</v>
      </c>
      <c r="N36" s="22">
        <v>3954374</v>
      </c>
      <c r="O36" s="22"/>
      <c r="P36" s="22"/>
      <c r="Q36" s="22"/>
      <c r="R36" s="22"/>
      <c r="S36" s="22"/>
      <c r="T36" s="22"/>
      <c r="U36" s="22"/>
      <c r="V36" s="22"/>
      <c r="W36" s="22">
        <v>3954374</v>
      </c>
      <c r="X36" s="22">
        <v>12499998</v>
      </c>
      <c r="Y36" s="22">
        <v>-8545624</v>
      </c>
      <c r="Z36" s="23">
        <v>-68.365002938400465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900000</v>
      </c>
      <c r="G37" s="22">
        <v>132964</v>
      </c>
      <c r="H37" s="22">
        <v>183958</v>
      </c>
      <c r="I37" s="22"/>
      <c r="J37" s="22">
        <v>316922</v>
      </c>
      <c r="K37" s="22">
        <v>254023</v>
      </c>
      <c r="L37" s="22">
        <v>188087</v>
      </c>
      <c r="M37" s="22">
        <v>307659</v>
      </c>
      <c r="N37" s="22">
        <v>749769</v>
      </c>
      <c r="O37" s="22"/>
      <c r="P37" s="22"/>
      <c r="Q37" s="22"/>
      <c r="R37" s="22"/>
      <c r="S37" s="22"/>
      <c r="T37" s="22"/>
      <c r="U37" s="22"/>
      <c r="V37" s="22"/>
      <c r="W37" s="22">
        <v>1066691</v>
      </c>
      <c r="X37" s="22">
        <v>450000</v>
      </c>
      <c r="Y37" s="22">
        <v>616691</v>
      </c>
      <c r="Z37" s="23">
        <v>137.04244444444444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>
        <v>572232</v>
      </c>
      <c r="L38" s="22">
        <v>286116</v>
      </c>
      <c r="M38" s="22">
        <v>286116</v>
      </c>
      <c r="N38" s="22">
        <v>1144464</v>
      </c>
      <c r="O38" s="22"/>
      <c r="P38" s="22"/>
      <c r="Q38" s="22"/>
      <c r="R38" s="22"/>
      <c r="S38" s="22"/>
      <c r="T38" s="22"/>
      <c r="U38" s="22"/>
      <c r="V38" s="22"/>
      <c r="W38" s="22">
        <v>1716696</v>
      </c>
      <c r="X38" s="22">
        <v>1716696</v>
      </c>
      <c r="Y38" s="22"/>
      <c r="Z38" s="23"/>
      <c r="AA38" s="20">
        <v>3433396</v>
      </c>
    </row>
    <row r="39" spans="1:27" ht="13.5" x14ac:dyDescent="0.25">
      <c r="A39" s="19" t="s">
        <v>65</v>
      </c>
      <c r="B39" s="15" t="s">
        <v>32</v>
      </c>
      <c r="C39" s="20">
        <v>6501190</v>
      </c>
      <c r="D39" s="20"/>
      <c r="E39" s="21">
        <v>2771027</v>
      </c>
      <c r="F39" s="22">
        <v>2771027</v>
      </c>
      <c r="G39" s="22">
        <v>230919</v>
      </c>
      <c r="H39" s="22">
        <v>230919</v>
      </c>
      <c r="I39" s="22"/>
      <c r="J39" s="22">
        <v>461838</v>
      </c>
      <c r="K39" s="22">
        <v>461838</v>
      </c>
      <c r="L39" s="22">
        <v>230919</v>
      </c>
      <c r="M39" s="22">
        <v>230919</v>
      </c>
      <c r="N39" s="22">
        <v>923676</v>
      </c>
      <c r="O39" s="22"/>
      <c r="P39" s="22"/>
      <c r="Q39" s="22"/>
      <c r="R39" s="22"/>
      <c r="S39" s="22"/>
      <c r="T39" s="22"/>
      <c r="U39" s="22"/>
      <c r="V39" s="22"/>
      <c r="W39" s="22">
        <v>1385514</v>
      </c>
      <c r="X39" s="22">
        <v>1385514</v>
      </c>
      <c r="Y39" s="22"/>
      <c r="Z39" s="23"/>
      <c r="AA39" s="20">
        <v>2771027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1016910</v>
      </c>
      <c r="G44" s="22">
        <v>669</v>
      </c>
      <c r="H44" s="22">
        <v>626</v>
      </c>
      <c r="I44" s="22"/>
      <c r="J44" s="22">
        <v>1295</v>
      </c>
      <c r="K44" s="22">
        <v>57693</v>
      </c>
      <c r="L44" s="22">
        <v>389054</v>
      </c>
      <c r="M44" s="22">
        <v>549676</v>
      </c>
      <c r="N44" s="22">
        <v>996423</v>
      </c>
      <c r="O44" s="22"/>
      <c r="P44" s="22"/>
      <c r="Q44" s="22"/>
      <c r="R44" s="22"/>
      <c r="S44" s="22"/>
      <c r="T44" s="22"/>
      <c r="U44" s="22"/>
      <c r="V44" s="22"/>
      <c r="W44" s="22">
        <v>997718</v>
      </c>
      <c r="X44" s="22">
        <v>508452</v>
      </c>
      <c r="Y44" s="22">
        <v>489266</v>
      </c>
      <c r="Z44" s="23">
        <v>96.226585793742586</v>
      </c>
      <c r="AA44" s="20">
        <v>1016910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25952181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35687712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2468428</v>
      </c>
      <c r="L47" s="31">
        <f t="shared" si="1"/>
        <v>1337753</v>
      </c>
      <c r="M47" s="31">
        <f t="shared" si="1"/>
        <v>4594871</v>
      </c>
      <c r="N47" s="31">
        <f t="shared" si="1"/>
        <v>8401052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9975144</v>
      </c>
      <c r="X47" s="31">
        <f t="shared" si="1"/>
        <v>17843856</v>
      </c>
      <c r="Y47" s="31">
        <f t="shared" si="1"/>
        <v>-7868712</v>
      </c>
      <c r="Z47" s="32">
        <f>+IF(X47&lt;&gt;0,+(Y47/X47)*100,0)</f>
        <v>-44.097598635631222</v>
      </c>
      <c r="AA47" s="29">
        <f>SUM(AA34:AA46)</f>
        <v>35687712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-12045000</v>
      </c>
      <c r="D48" s="39">
        <f t="shared" si="2"/>
        <v>0</v>
      </c>
      <c r="E48" s="40">
        <f t="shared" si="2"/>
        <v>160258</v>
      </c>
      <c r="F48" s="41">
        <f t="shared" si="2"/>
        <v>160258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1030179</v>
      </c>
      <c r="L48" s="41">
        <f t="shared" si="2"/>
        <v>-1795843</v>
      </c>
      <c r="M48" s="41">
        <f t="shared" si="2"/>
        <v>-2908157</v>
      </c>
      <c r="N48" s="41">
        <f t="shared" si="2"/>
        <v>-3673821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-2496832</v>
      </c>
      <c r="X48" s="41">
        <f t="shared" si="2"/>
        <v>80142</v>
      </c>
      <c r="Y48" s="41">
        <f t="shared" si="2"/>
        <v>-2576974</v>
      </c>
      <c r="Z48" s="42">
        <f>+IF(X48&lt;&gt;0,+(Y48/X48)*100,0)</f>
        <v>-3215.5099698035983</v>
      </c>
      <c r="AA48" s="39">
        <f>+AA32-AA47</f>
        <v>160258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-12045000</v>
      </c>
      <c r="D51" s="48">
        <f t="shared" si="3"/>
        <v>0</v>
      </c>
      <c r="E51" s="49">
        <f t="shared" si="3"/>
        <v>160258</v>
      </c>
      <c r="F51" s="50">
        <f t="shared" si="3"/>
        <v>160258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1030179</v>
      </c>
      <c r="L51" s="50">
        <f t="shared" si="3"/>
        <v>-1795843</v>
      </c>
      <c r="M51" s="50">
        <f t="shared" si="3"/>
        <v>-2908157</v>
      </c>
      <c r="N51" s="50">
        <f t="shared" si="3"/>
        <v>-3673821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-2496832</v>
      </c>
      <c r="X51" s="50">
        <f t="shared" si="3"/>
        <v>80142</v>
      </c>
      <c r="Y51" s="50">
        <f t="shared" si="3"/>
        <v>-2576974</v>
      </c>
      <c r="Z51" s="51">
        <f>+IF(X51&lt;&gt;0,+(Y51/X51)*100,0)</f>
        <v>-3215.5099698035983</v>
      </c>
      <c r="AA51" s="48">
        <f>SUM(AA48:AA50)</f>
        <v>160258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-12045000</v>
      </c>
      <c r="D53" s="54">
        <f>+D51-D52</f>
        <v>0</v>
      </c>
      <c r="E53" s="55">
        <f t="shared" si="4"/>
        <v>160258</v>
      </c>
      <c r="F53" s="56">
        <f t="shared" si="4"/>
        <v>160258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1030179</v>
      </c>
      <c r="L53" s="56">
        <f t="shared" si="4"/>
        <v>-1795843</v>
      </c>
      <c r="M53" s="56">
        <f t="shared" si="4"/>
        <v>-2908157</v>
      </c>
      <c r="N53" s="56">
        <f t="shared" si="4"/>
        <v>-3673821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-2496832</v>
      </c>
      <c r="X53" s="56">
        <f t="shared" si="4"/>
        <v>80142</v>
      </c>
      <c r="Y53" s="56">
        <f t="shared" si="4"/>
        <v>-2576974</v>
      </c>
      <c r="Z53" s="57">
        <f>+IF(X53&lt;&gt;0,+(Y53/X53)*100,0)</f>
        <v>-3215.5099698035983</v>
      </c>
      <c r="AA53" s="54">
        <f>+AA51-AA52</f>
        <v>160258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-12045000</v>
      </c>
      <c r="D56" s="48">
        <f>SUM(D53:D55)</f>
        <v>0</v>
      </c>
      <c r="E56" s="49">
        <f t="shared" si="5"/>
        <v>160258</v>
      </c>
      <c r="F56" s="50">
        <f t="shared" si="5"/>
        <v>160258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1030179</v>
      </c>
      <c r="L56" s="50">
        <f t="shared" si="5"/>
        <v>-1795843</v>
      </c>
      <c r="M56" s="50">
        <f t="shared" si="5"/>
        <v>-2908157</v>
      </c>
      <c r="N56" s="50">
        <f t="shared" si="5"/>
        <v>-3673821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-2496832</v>
      </c>
      <c r="X56" s="50">
        <f t="shared" si="5"/>
        <v>80142</v>
      </c>
      <c r="Y56" s="50">
        <f t="shared" si="5"/>
        <v>-2576974</v>
      </c>
      <c r="Z56" s="51">
        <f>+IF(X56&lt;&gt;0,+(Y56/X56)*100,0)</f>
        <v>-3215.5099698035983</v>
      </c>
      <c r="AA56" s="48">
        <f>SUM(AA53:AA55)</f>
        <v>160258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-12045000</v>
      </c>
      <c r="D59" s="65">
        <f>SUM(D56:D58)</f>
        <v>0</v>
      </c>
      <c r="E59" s="66">
        <f t="shared" si="6"/>
        <v>160258</v>
      </c>
      <c r="F59" s="67">
        <f t="shared" si="6"/>
        <v>160258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1030179</v>
      </c>
      <c r="L59" s="67">
        <f t="shared" si="6"/>
        <v>-1795843</v>
      </c>
      <c r="M59" s="67">
        <f t="shared" si="6"/>
        <v>-2908157</v>
      </c>
      <c r="N59" s="67">
        <f t="shared" si="6"/>
        <v>-3673821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-2496832</v>
      </c>
      <c r="X59" s="67">
        <f t="shared" si="6"/>
        <v>80142</v>
      </c>
      <c r="Y59" s="67">
        <f t="shared" si="6"/>
        <v>-2576974</v>
      </c>
      <c r="Z59" s="68">
        <f>+IF(X59&lt;&gt;0,+(Y59/X59)*100,0)</f>
        <v>-3215.5099698035983</v>
      </c>
      <c r="AA59" s="65">
        <f>SUM(AA56:AA58)</f>
        <v>160258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>
        <v>7911269</v>
      </c>
      <c r="L6" s="22">
        <v>8071936</v>
      </c>
      <c r="M6" s="22">
        <v>6455694</v>
      </c>
      <c r="N6" s="22">
        <v>22438899</v>
      </c>
      <c r="O6" s="22"/>
      <c r="P6" s="22"/>
      <c r="Q6" s="22"/>
      <c r="R6" s="22"/>
      <c r="S6" s="22"/>
      <c r="T6" s="22"/>
      <c r="U6" s="22"/>
      <c r="V6" s="22"/>
      <c r="W6" s="22">
        <v>47993921</v>
      </c>
      <c r="X6" s="22">
        <v>67347491</v>
      </c>
      <c r="Y6" s="22">
        <v>-19353570</v>
      </c>
      <c r="Z6" s="23">
        <v>-28.73688345717289</v>
      </c>
      <c r="AA6" s="20">
        <v>132373659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>
        <v>630067</v>
      </c>
      <c r="L13" s="22">
        <v>618165</v>
      </c>
      <c r="M13" s="22">
        <v>618474</v>
      </c>
      <c r="N13" s="22">
        <v>1866706</v>
      </c>
      <c r="O13" s="22"/>
      <c r="P13" s="22"/>
      <c r="Q13" s="22"/>
      <c r="R13" s="22"/>
      <c r="S13" s="22"/>
      <c r="T13" s="22"/>
      <c r="U13" s="22"/>
      <c r="V13" s="22"/>
      <c r="W13" s="22">
        <v>3704858</v>
      </c>
      <c r="X13" s="22">
        <v>2939964</v>
      </c>
      <c r="Y13" s="22">
        <v>764894</v>
      </c>
      <c r="Z13" s="23">
        <v>26.017121298083921</v>
      </c>
      <c r="AA13" s="20">
        <v>5879928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8541336</v>
      </c>
      <c r="L32" s="31">
        <f t="shared" si="0"/>
        <v>8690101</v>
      </c>
      <c r="M32" s="31">
        <f t="shared" si="0"/>
        <v>7074168</v>
      </c>
      <c r="N32" s="31">
        <f t="shared" si="0"/>
        <v>24305605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51698779</v>
      </c>
      <c r="X32" s="31">
        <f t="shared" si="0"/>
        <v>70287455</v>
      </c>
      <c r="Y32" s="31">
        <f t="shared" si="0"/>
        <v>-18588676</v>
      </c>
      <c r="Z32" s="32">
        <f>+IF(X32&lt;&gt;0,+(Y32/X32)*100,0)</f>
        <v>-26.446648267461097</v>
      </c>
      <c r="AA32" s="29">
        <f>SUM(AA6:AA31)</f>
        <v>138253587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5740603</v>
      </c>
      <c r="G34" s="22">
        <v>449660</v>
      </c>
      <c r="H34" s="22">
        <v>468758</v>
      </c>
      <c r="I34" s="22">
        <v>437772</v>
      </c>
      <c r="J34" s="22">
        <v>1356190</v>
      </c>
      <c r="K34" s="22">
        <v>445872</v>
      </c>
      <c r="L34" s="22">
        <v>492705</v>
      </c>
      <c r="M34" s="22">
        <v>502271</v>
      </c>
      <c r="N34" s="22">
        <v>1440848</v>
      </c>
      <c r="O34" s="22"/>
      <c r="P34" s="22"/>
      <c r="Q34" s="22"/>
      <c r="R34" s="22"/>
      <c r="S34" s="22"/>
      <c r="T34" s="22"/>
      <c r="U34" s="22"/>
      <c r="V34" s="22"/>
      <c r="W34" s="22">
        <v>2797038</v>
      </c>
      <c r="X34" s="22">
        <v>2870292</v>
      </c>
      <c r="Y34" s="22">
        <v>-73254</v>
      </c>
      <c r="Z34" s="23">
        <v>-2.5521445204878113</v>
      </c>
      <c r="AA34" s="20">
        <v>5740603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>
        <v>1430480</v>
      </c>
      <c r="L36" s="22">
        <v>378372</v>
      </c>
      <c r="M36" s="22">
        <v>3478261</v>
      </c>
      <c r="N36" s="22">
        <v>5287113</v>
      </c>
      <c r="O36" s="22"/>
      <c r="P36" s="22"/>
      <c r="Q36" s="22"/>
      <c r="R36" s="22"/>
      <c r="S36" s="22"/>
      <c r="T36" s="22"/>
      <c r="U36" s="22"/>
      <c r="V36" s="22"/>
      <c r="W36" s="22">
        <v>5422196</v>
      </c>
      <c r="X36" s="22">
        <v>42512148</v>
      </c>
      <c r="Y36" s="22">
        <v>-37089952</v>
      </c>
      <c r="Z36" s="23">
        <v>-87.24553744026295</v>
      </c>
      <c r="AA36" s="20">
        <v>85024294</v>
      </c>
    </row>
    <row r="37" spans="1:27" ht="13.5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2090000</v>
      </c>
      <c r="G37" s="22"/>
      <c r="H37" s="22"/>
      <c r="I37" s="22">
        <v>49600</v>
      </c>
      <c r="J37" s="22">
        <v>49600</v>
      </c>
      <c r="K37" s="22"/>
      <c r="L37" s="22">
        <v>225977</v>
      </c>
      <c r="M37" s="22">
        <v>344002</v>
      </c>
      <c r="N37" s="22">
        <v>569979</v>
      </c>
      <c r="O37" s="22"/>
      <c r="P37" s="22"/>
      <c r="Q37" s="22"/>
      <c r="R37" s="22"/>
      <c r="S37" s="22"/>
      <c r="T37" s="22"/>
      <c r="U37" s="22"/>
      <c r="V37" s="22"/>
      <c r="W37" s="22">
        <v>619579</v>
      </c>
      <c r="X37" s="22">
        <v>1045002</v>
      </c>
      <c r="Y37" s="22">
        <v>-425423</v>
      </c>
      <c r="Z37" s="23">
        <v>-40.710257013862176</v>
      </c>
      <c r="AA37" s="20">
        <v>2090000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44014242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22007118</v>
      </c>
      <c r="Y38" s="22">
        <v>-22007118</v>
      </c>
      <c r="Z38" s="23">
        <v>-100</v>
      </c>
      <c r="AA38" s="20">
        <v>44014242</v>
      </c>
    </row>
    <row r="39" spans="1:27" ht="13.5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>
        <v>6916255</v>
      </c>
      <c r="L39" s="22"/>
      <c r="M39" s="22"/>
      <c r="N39" s="22">
        <v>6916255</v>
      </c>
      <c r="O39" s="22"/>
      <c r="P39" s="22"/>
      <c r="Q39" s="22"/>
      <c r="R39" s="22"/>
      <c r="S39" s="22"/>
      <c r="T39" s="22"/>
      <c r="U39" s="22"/>
      <c r="V39" s="22"/>
      <c r="W39" s="22">
        <v>6916255</v>
      </c>
      <c r="X39" s="22">
        <v>10374384</v>
      </c>
      <c r="Y39" s="22">
        <v>-3458129</v>
      </c>
      <c r="Z39" s="23">
        <v>-33.333342972459853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499998</v>
      </c>
      <c r="Y41" s="22">
        <v>-499998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1158270</v>
      </c>
      <c r="Y43" s="22">
        <v>-1158270</v>
      </c>
      <c r="Z43" s="23">
        <v>-100</v>
      </c>
      <c r="AA43" s="20">
        <v>2316539</v>
      </c>
    </row>
    <row r="44" spans="1:27" ht="13.5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15982157</v>
      </c>
      <c r="G44" s="22">
        <v>3672</v>
      </c>
      <c r="H44" s="22">
        <v>10715</v>
      </c>
      <c r="I44" s="22">
        <v>17916</v>
      </c>
      <c r="J44" s="22">
        <v>32303</v>
      </c>
      <c r="K44" s="22">
        <v>6285</v>
      </c>
      <c r="L44" s="22">
        <v>7939</v>
      </c>
      <c r="M44" s="22">
        <v>4163</v>
      </c>
      <c r="N44" s="22">
        <v>18387</v>
      </c>
      <c r="O44" s="22"/>
      <c r="P44" s="22"/>
      <c r="Q44" s="22"/>
      <c r="R44" s="22"/>
      <c r="S44" s="22"/>
      <c r="T44" s="22"/>
      <c r="U44" s="22"/>
      <c r="V44" s="22"/>
      <c r="W44" s="22">
        <v>50690</v>
      </c>
      <c r="X44" s="22">
        <v>7991082</v>
      </c>
      <c r="Y44" s="22">
        <v>-7940392</v>
      </c>
      <c r="Z44" s="23">
        <v>-99.365667878267288</v>
      </c>
      <c r="AA44" s="20">
        <v>15982157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176916599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8798892</v>
      </c>
      <c r="L47" s="31">
        <f t="shared" si="1"/>
        <v>1104993</v>
      </c>
      <c r="M47" s="31">
        <f t="shared" si="1"/>
        <v>4328697</v>
      </c>
      <c r="N47" s="31">
        <f t="shared" si="1"/>
        <v>14232582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15805758</v>
      </c>
      <c r="X47" s="31">
        <f t="shared" si="1"/>
        <v>88458294</v>
      </c>
      <c r="Y47" s="31">
        <f t="shared" si="1"/>
        <v>-72652536</v>
      </c>
      <c r="Z47" s="32">
        <f>+IF(X47&lt;&gt;0,+(Y47/X47)*100,0)</f>
        <v>-82.131966053968881</v>
      </c>
      <c r="AA47" s="29">
        <f>SUM(AA34:AA46)</f>
        <v>176916599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-38663012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-257556</v>
      </c>
      <c r="L48" s="41">
        <f t="shared" si="2"/>
        <v>7585108</v>
      </c>
      <c r="M48" s="41">
        <f t="shared" si="2"/>
        <v>2745471</v>
      </c>
      <c r="N48" s="41">
        <f t="shared" si="2"/>
        <v>10073023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35893021</v>
      </c>
      <c r="X48" s="41">
        <f t="shared" si="2"/>
        <v>-18170839</v>
      </c>
      <c r="Y48" s="41">
        <f t="shared" si="2"/>
        <v>54063860</v>
      </c>
      <c r="Z48" s="42">
        <f>+IF(X48&lt;&gt;0,+(Y48/X48)*100,0)</f>
        <v>-297.53089551891361</v>
      </c>
      <c r="AA48" s="39">
        <f>+AA32-AA47</f>
        <v>-38663012</v>
      </c>
    </row>
    <row r="49" spans="1:27" ht="25.5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>
        <v>27617</v>
      </c>
      <c r="M49" s="22">
        <v>5129</v>
      </c>
      <c r="N49" s="22">
        <v>32746</v>
      </c>
      <c r="O49" s="22"/>
      <c r="P49" s="22"/>
      <c r="Q49" s="22"/>
      <c r="R49" s="22"/>
      <c r="S49" s="22"/>
      <c r="T49" s="22"/>
      <c r="U49" s="22"/>
      <c r="V49" s="22"/>
      <c r="W49" s="22">
        <v>38840</v>
      </c>
      <c r="X49" s="22">
        <v>7750002</v>
      </c>
      <c r="Y49" s="22">
        <v>-7711162</v>
      </c>
      <c r="Z49" s="23">
        <v>-99.498838839009323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-23163012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-257556</v>
      </c>
      <c r="L51" s="50">
        <f t="shared" si="3"/>
        <v>7612725</v>
      </c>
      <c r="M51" s="50">
        <f t="shared" si="3"/>
        <v>2750600</v>
      </c>
      <c r="N51" s="50">
        <f t="shared" si="3"/>
        <v>10105769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35931861</v>
      </c>
      <c r="X51" s="50">
        <f t="shared" si="3"/>
        <v>-10420837</v>
      </c>
      <c r="Y51" s="50">
        <f t="shared" si="3"/>
        <v>46352698</v>
      </c>
      <c r="Z51" s="51">
        <f>+IF(X51&lt;&gt;0,+(Y51/X51)*100,0)</f>
        <v>-444.80782109920733</v>
      </c>
      <c r="AA51" s="48">
        <f>SUM(AA48:AA50)</f>
        <v>-23163012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-23163012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-257556</v>
      </c>
      <c r="L53" s="56">
        <f t="shared" si="4"/>
        <v>7612725</v>
      </c>
      <c r="M53" s="56">
        <f t="shared" si="4"/>
        <v>2750600</v>
      </c>
      <c r="N53" s="56">
        <f t="shared" si="4"/>
        <v>10105769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35931861</v>
      </c>
      <c r="X53" s="56">
        <f t="shared" si="4"/>
        <v>-10420837</v>
      </c>
      <c r="Y53" s="56">
        <f t="shared" si="4"/>
        <v>46352698</v>
      </c>
      <c r="Z53" s="57">
        <f>+IF(X53&lt;&gt;0,+(Y53/X53)*100,0)</f>
        <v>-444.80782109920733</v>
      </c>
      <c r="AA53" s="54">
        <f>+AA51-AA52</f>
        <v>-23163012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-23163012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-257556</v>
      </c>
      <c r="L56" s="50">
        <f t="shared" si="5"/>
        <v>7612725</v>
      </c>
      <c r="M56" s="50">
        <f t="shared" si="5"/>
        <v>2750600</v>
      </c>
      <c r="N56" s="50">
        <f t="shared" si="5"/>
        <v>10105769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35931861</v>
      </c>
      <c r="X56" s="50">
        <f t="shared" si="5"/>
        <v>-10420837</v>
      </c>
      <c r="Y56" s="50">
        <f t="shared" si="5"/>
        <v>46352698</v>
      </c>
      <c r="Z56" s="51">
        <f>+IF(X56&lt;&gt;0,+(Y56/X56)*100,0)</f>
        <v>-444.80782109920733</v>
      </c>
      <c r="AA56" s="48">
        <f>SUM(AA53:AA55)</f>
        <v>-23163012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-23163012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-257556</v>
      </c>
      <c r="L59" s="67">
        <f t="shared" si="6"/>
        <v>7612725</v>
      </c>
      <c r="M59" s="67">
        <f t="shared" si="6"/>
        <v>2750600</v>
      </c>
      <c r="N59" s="67">
        <f t="shared" si="6"/>
        <v>10105769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35931861</v>
      </c>
      <c r="X59" s="67">
        <f t="shared" si="6"/>
        <v>-10420837</v>
      </c>
      <c r="Y59" s="67">
        <f t="shared" si="6"/>
        <v>46352698</v>
      </c>
      <c r="Z59" s="68">
        <f>+IF(X59&lt;&gt;0,+(Y59/X59)*100,0)</f>
        <v>-444.80782109920733</v>
      </c>
      <c r="AA59" s="65">
        <f>SUM(AA56:AA58)</f>
        <v>-23163012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848581</v>
      </c>
      <c r="D41" s="20"/>
      <c r="E41" s="21">
        <v>5000000</v>
      </c>
      <c r="F41" s="22">
        <v>5000000</v>
      </c>
      <c r="G41" s="22"/>
      <c r="H41" s="22"/>
      <c r="I41" s="22">
        <v>510450</v>
      </c>
      <c r="J41" s="22">
        <v>510450</v>
      </c>
      <c r="K41" s="22">
        <v>355230</v>
      </c>
      <c r="L41" s="22">
        <v>369870</v>
      </c>
      <c r="M41" s="22">
        <v>718896</v>
      </c>
      <c r="N41" s="22">
        <v>1443996</v>
      </c>
      <c r="O41" s="22"/>
      <c r="P41" s="22"/>
      <c r="Q41" s="22"/>
      <c r="R41" s="22"/>
      <c r="S41" s="22"/>
      <c r="T41" s="22"/>
      <c r="U41" s="22"/>
      <c r="V41" s="22"/>
      <c r="W41" s="22">
        <v>1954446</v>
      </c>
      <c r="X41" s="22">
        <v>2303668</v>
      </c>
      <c r="Y41" s="22">
        <v>-349222</v>
      </c>
      <c r="Z41" s="23">
        <v>-15.159389286997953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13432875</v>
      </c>
      <c r="D44" s="20"/>
      <c r="E44" s="21">
        <v>11920121</v>
      </c>
      <c r="F44" s="22">
        <v>11920121</v>
      </c>
      <c r="G44" s="22">
        <v>1095153</v>
      </c>
      <c r="H44" s="22">
        <v>1163280</v>
      </c>
      <c r="I44" s="22">
        <v>1581010</v>
      </c>
      <c r="J44" s="22">
        <v>3839443</v>
      </c>
      <c r="K44" s="22">
        <v>1206207</v>
      </c>
      <c r="L44" s="22">
        <v>1729094</v>
      </c>
      <c r="M44" s="22">
        <v>2905390</v>
      </c>
      <c r="N44" s="22">
        <v>5840691</v>
      </c>
      <c r="O44" s="22"/>
      <c r="P44" s="22"/>
      <c r="Q44" s="22"/>
      <c r="R44" s="22"/>
      <c r="S44" s="22"/>
      <c r="T44" s="22"/>
      <c r="U44" s="22"/>
      <c r="V44" s="22"/>
      <c r="W44" s="22">
        <v>9680134</v>
      </c>
      <c r="X44" s="22">
        <v>4603071</v>
      </c>
      <c r="Y44" s="22">
        <v>5077063</v>
      </c>
      <c r="Z44" s="23">
        <v>110.29729934645805</v>
      </c>
      <c r="AA44" s="20">
        <v>11920121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14281456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16920121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1561437</v>
      </c>
      <c r="L47" s="31">
        <f t="shared" si="1"/>
        <v>2098964</v>
      </c>
      <c r="M47" s="31">
        <f t="shared" si="1"/>
        <v>3624286</v>
      </c>
      <c r="N47" s="31">
        <f t="shared" si="1"/>
        <v>7284687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11634580</v>
      </c>
      <c r="X47" s="31">
        <f t="shared" si="1"/>
        <v>6906739</v>
      </c>
      <c r="Y47" s="31">
        <f t="shared" si="1"/>
        <v>4727841</v>
      </c>
      <c r="Z47" s="32">
        <f>+IF(X47&lt;&gt;0,+(Y47/X47)*100,0)</f>
        <v>68.452579430032031</v>
      </c>
      <c r="AA47" s="29">
        <f>SUM(AA34:AA46)</f>
        <v>16920121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-14281456</v>
      </c>
      <c r="D48" s="39">
        <f t="shared" si="2"/>
        <v>0</v>
      </c>
      <c r="E48" s="40">
        <f t="shared" si="2"/>
        <v>-16920121</v>
      </c>
      <c r="F48" s="41">
        <f t="shared" si="2"/>
        <v>-16920121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-1561437</v>
      </c>
      <c r="L48" s="41">
        <f t="shared" si="2"/>
        <v>-2098964</v>
      </c>
      <c r="M48" s="41">
        <f t="shared" si="2"/>
        <v>-3624286</v>
      </c>
      <c r="N48" s="41">
        <f t="shared" si="2"/>
        <v>-7284687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-11634580</v>
      </c>
      <c r="X48" s="41">
        <f t="shared" si="2"/>
        <v>-6906739</v>
      </c>
      <c r="Y48" s="41">
        <f t="shared" si="2"/>
        <v>-4727841</v>
      </c>
      <c r="Z48" s="42">
        <f>+IF(X48&lt;&gt;0,+(Y48/X48)*100,0)</f>
        <v>68.452579430032031</v>
      </c>
      <c r="AA48" s="39">
        <f>+AA32-AA47</f>
        <v>-16920121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-14281456</v>
      </c>
      <c r="D51" s="48">
        <f t="shared" si="3"/>
        <v>0</v>
      </c>
      <c r="E51" s="49">
        <f t="shared" si="3"/>
        <v>-16920121</v>
      </c>
      <c r="F51" s="50">
        <f t="shared" si="3"/>
        <v>-16920121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-1561437</v>
      </c>
      <c r="L51" s="50">
        <f t="shared" si="3"/>
        <v>-2098964</v>
      </c>
      <c r="M51" s="50">
        <f t="shared" si="3"/>
        <v>-3624286</v>
      </c>
      <c r="N51" s="50">
        <f t="shared" si="3"/>
        <v>-7284687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-11634580</v>
      </c>
      <c r="X51" s="50">
        <f t="shared" si="3"/>
        <v>-6906739</v>
      </c>
      <c r="Y51" s="50">
        <f t="shared" si="3"/>
        <v>-4727841</v>
      </c>
      <c r="Z51" s="51">
        <f>+IF(X51&lt;&gt;0,+(Y51/X51)*100,0)</f>
        <v>68.452579430032031</v>
      </c>
      <c r="AA51" s="48">
        <f>SUM(AA48:AA50)</f>
        <v>-16920121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-14281456</v>
      </c>
      <c r="D53" s="54">
        <f>+D51-D52</f>
        <v>0</v>
      </c>
      <c r="E53" s="55">
        <f t="shared" si="4"/>
        <v>-16920121</v>
      </c>
      <c r="F53" s="56">
        <f t="shared" si="4"/>
        <v>-16920121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-1561437</v>
      </c>
      <c r="L53" s="56">
        <f t="shared" si="4"/>
        <v>-2098964</v>
      </c>
      <c r="M53" s="56">
        <f t="shared" si="4"/>
        <v>-3624286</v>
      </c>
      <c r="N53" s="56">
        <f t="shared" si="4"/>
        <v>-7284687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-11634580</v>
      </c>
      <c r="X53" s="56">
        <f t="shared" si="4"/>
        <v>-6906739</v>
      </c>
      <c r="Y53" s="56">
        <f t="shared" si="4"/>
        <v>-4727841</v>
      </c>
      <c r="Z53" s="57">
        <f>+IF(X53&lt;&gt;0,+(Y53/X53)*100,0)</f>
        <v>68.452579430032031</v>
      </c>
      <c r="AA53" s="54">
        <f>+AA51-AA52</f>
        <v>-16920121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-14281456</v>
      </c>
      <c r="D56" s="48">
        <f>SUM(D53:D55)</f>
        <v>0</v>
      </c>
      <c r="E56" s="49">
        <f t="shared" si="5"/>
        <v>-16920121</v>
      </c>
      <c r="F56" s="50">
        <f t="shared" si="5"/>
        <v>-16920121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-1561437</v>
      </c>
      <c r="L56" s="50">
        <f t="shared" si="5"/>
        <v>-2098964</v>
      </c>
      <c r="M56" s="50">
        <f t="shared" si="5"/>
        <v>-3624286</v>
      </c>
      <c r="N56" s="50">
        <f t="shared" si="5"/>
        <v>-7284687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-11634580</v>
      </c>
      <c r="X56" s="50">
        <f t="shared" si="5"/>
        <v>-6906739</v>
      </c>
      <c r="Y56" s="50">
        <f t="shared" si="5"/>
        <v>-4727841</v>
      </c>
      <c r="Z56" s="51">
        <f>+IF(X56&lt;&gt;0,+(Y56/X56)*100,0)</f>
        <v>68.452579430032031</v>
      </c>
      <c r="AA56" s="48">
        <f>SUM(AA53:AA55)</f>
        <v>-16920121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-14281456</v>
      </c>
      <c r="D59" s="65">
        <f>SUM(D56:D58)</f>
        <v>0</v>
      </c>
      <c r="E59" s="66">
        <f t="shared" si="6"/>
        <v>-16920121</v>
      </c>
      <c r="F59" s="67">
        <f t="shared" si="6"/>
        <v>-16920121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-1561437</v>
      </c>
      <c r="L59" s="67">
        <f t="shared" si="6"/>
        <v>-2098964</v>
      </c>
      <c r="M59" s="67">
        <f t="shared" si="6"/>
        <v>-3624286</v>
      </c>
      <c r="N59" s="67">
        <f t="shared" si="6"/>
        <v>-7284687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-11634580</v>
      </c>
      <c r="X59" s="67">
        <f t="shared" si="6"/>
        <v>-6906739</v>
      </c>
      <c r="Y59" s="67">
        <f t="shared" si="6"/>
        <v>-4727841</v>
      </c>
      <c r="Z59" s="68">
        <f>+IF(X59&lt;&gt;0,+(Y59/X59)*100,0)</f>
        <v>68.452579430032031</v>
      </c>
      <c r="AA59" s="65">
        <f>SUM(AA56:AA58)</f>
        <v>-16920121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/>
      <c r="P6" s="22"/>
      <c r="Q6" s="22"/>
      <c r="R6" s="22"/>
      <c r="S6" s="22"/>
      <c r="T6" s="22"/>
      <c r="U6" s="22"/>
      <c r="V6" s="22"/>
      <c r="W6" s="22">
        <v>338367222</v>
      </c>
      <c r="X6" s="22">
        <v>329516856</v>
      </c>
      <c r="Y6" s="22">
        <v>8850366</v>
      </c>
      <c r="Z6" s="23">
        <v>2.6858613873154944</v>
      </c>
      <c r="AA6" s="20">
        <v>659033768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/>
      <c r="P13" s="22"/>
      <c r="Q13" s="22"/>
      <c r="R13" s="22"/>
      <c r="S13" s="22"/>
      <c r="T13" s="22"/>
      <c r="U13" s="22"/>
      <c r="V13" s="22"/>
      <c r="W13" s="22">
        <v>7264686</v>
      </c>
      <c r="X13" s="22">
        <v>5366886</v>
      </c>
      <c r="Y13" s="22">
        <v>1897800</v>
      </c>
      <c r="Z13" s="23">
        <v>35.361287718800064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345631908</v>
      </c>
      <c r="X32" s="31">
        <f t="shared" si="0"/>
        <v>334883742</v>
      </c>
      <c r="Y32" s="31">
        <f t="shared" si="0"/>
        <v>10748166</v>
      </c>
      <c r="Z32" s="32">
        <f>+IF(X32&lt;&gt;0,+(Y32/X32)*100,0)</f>
        <v>3.2095215897342668</v>
      </c>
      <c r="AA32" s="29">
        <f>SUM(AA6:AA31)</f>
        <v>669767540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/>
      <c r="P34" s="22"/>
      <c r="Q34" s="22"/>
      <c r="R34" s="22"/>
      <c r="S34" s="22"/>
      <c r="T34" s="22"/>
      <c r="U34" s="22"/>
      <c r="V34" s="22"/>
      <c r="W34" s="22">
        <v>15493095</v>
      </c>
      <c r="X34" s="22">
        <v>16022040</v>
      </c>
      <c r="Y34" s="22">
        <v>-528945</v>
      </c>
      <c r="Z34" s="23">
        <v>-3.3013586284892558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706600898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/>
      <c r="P36" s="22"/>
      <c r="Q36" s="22"/>
      <c r="R36" s="22"/>
      <c r="S36" s="22"/>
      <c r="T36" s="22"/>
      <c r="U36" s="22"/>
      <c r="V36" s="22"/>
      <c r="W36" s="22">
        <v>317147908</v>
      </c>
      <c r="X36" s="22">
        <v>262818834</v>
      </c>
      <c r="Y36" s="22">
        <v>54329074</v>
      </c>
      <c r="Z36" s="23">
        <v>20.671682151972412</v>
      </c>
      <c r="AA36" s="20">
        <v>525637660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16842</v>
      </c>
      <c r="Y37" s="22">
        <v>8209</v>
      </c>
      <c r="Z37" s="23">
        <v>48.741242132763333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54772956</v>
      </c>
      <c r="Y38" s="22">
        <v>-54772956</v>
      </c>
      <c r="Z38" s="23">
        <v>-100</v>
      </c>
      <c r="AA38" s="20">
        <v>109545903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1042404</v>
      </c>
      <c r="Y39" s="22">
        <v>-1042404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/>
      <c r="P40" s="22"/>
      <c r="Q40" s="22"/>
      <c r="R40" s="22"/>
      <c r="S40" s="22"/>
      <c r="T40" s="22"/>
      <c r="U40" s="22"/>
      <c r="V40" s="22"/>
      <c r="W40" s="22">
        <v>24626144</v>
      </c>
      <c r="X40" s="22">
        <v>11750004</v>
      </c>
      <c r="Y40" s="22">
        <v>12876140</v>
      </c>
      <c r="Z40" s="23">
        <v>109.58413290752922</v>
      </c>
      <c r="AA40" s="20">
        <v>23500000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/>
      <c r="P41" s="22"/>
      <c r="Q41" s="22"/>
      <c r="R41" s="22"/>
      <c r="S41" s="22"/>
      <c r="T41" s="22"/>
      <c r="U41" s="22"/>
      <c r="V41" s="22"/>
      <c r="W41" s="22">
        <v>21272768</v>
      </c>
      <c r="X41" s="22">
        <v>22827786</v>
      </c>
      <c r="Y41" s="22">
        <v>-1555018</v>
      </c>
      <c r="Z41" s="23">
        <v>-6.8119527666853017</v>
      </c>
      <c r="AA41" s="20">
        <v>45655555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/>
      <c r="P44" s="22"/>
      <c r="Q44" s="22"/>
      <c r="R44" s="22"/>
      <c r="S44" s="22"/>
      <c r="T44" s="22"/>
      <c r="U44" s="22"/>
      <c r="V44" s="22"/>
      <c r="W44" s="22">
        <v>39977</v>
      </c>
      <c r="X44" s="22">
        <v>46308</v>
      </c>
      <c r="Y44" s="22">
        <v>-6331</v>
      </c>
      <c r="Z44" s="23">
        <v>-13.671503843828281</v>
      </c>
      <c r="AA44" s="20">
        <v>92590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837605833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378604943</v>
      </c>
      <c r="X47" s="31">
        <f t="shared" si="1"/>
        <v>369297174</v>
      </c>
      <c r="Y47" s="31">
        <f t="shared" si="1"/>
        <v>9307769</v>
      </c>
      <c r="Z47" s="32">
        <f>+IF(X47&lt;&gt;0,+(Y47/X47)*100,0)</f>
        <v>2.520400819530777</v>
      </c>
      <c r="AA47" s="29">
        <f>SUM(AA34:AA46)</f>
        <v>738593996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-235571703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-32973035</v>
      </c>
      <c r="X48" s="41">
        <f t="shared" si="2"/>
        <v>-34413432</v>
      </c>
      <c r="Y48" s="41">
        <f t="shared" si="2"/>
        <v>1440397</v>
      </c>
      <c r="Z48" s="42">
        <f>+IF(X48&lt;&gt;0,+(Y48/X48)*100,0)</f>
        <v>-4.1855662637774689</v>
      </c>
      <c r="AA48" s="39">
        <f>+AA32-AA47</f>
        <v>-68826456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/>
      <c r="P49" s="22"/>
      <c r="Q49" s="22"/>
      <c r="R49" s="22"/>
      <c r="S49" s="22"/>
      <c r="T49" s="22"/>
      <c r="U49" s="22"/>
      <c r="V49" s="22"/>
      <c r="W49" s="22">
        <v>5519177</v>
      </c>
      <c r="X49" s="22">
        <v>15075000</v>
      </c>
      <c r="Y49" s="22">
        <v>-9555823</v>
      </c>
      <c r="Z49" s="23">
        <v>-63.38854394693201</v>
      </c>
      <c r="AA49" s="20">
        <v>30150000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-215071703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-27453858</v>
      </c>
      <c r="X51" s="50">
        <f t="shared" si="3"/>
        <v>-19338432</v>
      </c>
      <c r="Y51" s="50">
        <f t="shared" si="3"/>
        <v>-8115426</v>
      </c>
      <c r="Z51" s="51">
        <f>+IF(X51&lt;&gt;0,+(Y51/X51)*100,0)</f>
        <v>41.965274123569067</v>
      </c>
      <c r="AA51" s="48">
        <f>SUM(AA48:AA50)</f>
        <v>-38676456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-215071703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-27453858</v>
      </c>
      <c r="X53" s="56">
        <f t="shared" si="4"/>
        <v>-19338432</v>
      </c>
      <c r="Y53" s="56">
        <f t="shared" si="4"/>
        <v>-8115426</v>
      </c>
      <c r="Z53" s="57">
        <f>+IF(X53&lt;&gt;0,+(Y53/X53)*100,0)</f>
        <v>41.965274123569067</v>
      </c>
      <c r="AA53" s="54">
        <f>+AA51-AA52</f>
        <v>-38676456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-215071703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-27453858</v>
      </c>
      <c r="X56" s="50">
        <f t="shared" si="5"/>
        <v>-19338432</v>
      </c>
      <c r="Y56" s="50">
        <f t="shared" si="5"/>
        <v>-8115426</v>
      </c>
      <c r="Z56" s="51">
        <f>+IF(X56&lt;&gt;0,+(Y56/X56)*100,0)</f>
        <v>41.965274123569067</v>
      </c>
      <c r="AA56" s="48">
        <f>SUM(AA53:AA55)</f>
        <v>-38676456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-215071703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-27453858</v>
      </c>
      <c r="X59" s="67">
        <f t="shared" si="6"/>
        <v>-19338432</v>
      </c>
      <c r="Y59" s="67">
        <f t="shared" si="6"/>
        <v>-8115426</v>
      </c>
      <c r="Z59" s="68">
        <f>+IF(X59&lt;&gt;0,+(Y59/X59)*100,0)</f>
        <v>41.965274123569067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/>
      <c r="P6" s="22"/>
      <c r="Q6" s="22"/>
      <c r="R6" s="22"/>
      <c r="S6" s="22"/>
      <c r="T6" s="22"/>
      <c r="U6" s="22"/>
      <c r="V6" s="22"/>
      <c r="W6" s="22">
        <v>1009168503</v>
      </c>
      <c r="X6" s="22">
        <v>2139014220</v>
      </c>
      <c r="Y6" s="22">
        <v>-1129845717</v>
      </c>
      <c r="Z6" s="23">
        <v>-52.820860489651167</v>
      </c>
      <c r="AA6" s="20">
        <v>4278028447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118014</v>
      </c>
      <c r="Y10" s="22">
        <v>-118014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/>
      <c r="P19" s="22"/>
      <c r="Q19" s="22"/>
      <c r="R19" s="22"/>
      <c r="S19" s="22"/>
      <c r="T19" s="22"/>
      <c r="U19" s="22"/>
      <c r="V19" s="22"/>
      <c r="W19" s="22">
        <v>4152</v>
      </c>
      <c r="X19" s="22">
        <v>900462</v>
      </c>
      <c r="Y19" s="22">
        <v>-896310</v>
      </c>
      <c r="Z19" s="23">
        <v>-99.53890336294036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/>
      <c r="R25" s="22"/>
      <c r="S25" s="22"/>
      <c r="T25" s="22"/>
      <c r="U25" s="22"/>
      <c r="V25" s="22"/>
      <c r="W25" s="22">
        <v>29747365</v>
      </c>
      <c r="X25" s="22">
        <v>18250962</v>
      </c>
      <c r="Y25" s="22">
        <v>11496403</v>
      </c>
      <c r="Z25" s="23">
        <v>62.990668656260418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1038920020</v>
      </c>
      <c r="X32" s="31">
        <f t="shared" si="0"/>
        <v>2158283658</v>
      </c>
      <c r="Y32" s="31">
        <f t="shared" si="0"/>
        <v>-1119363638</v>
      </c>
      <c r="Z32" s="32">
        <f>+IF(X32&lt;&gt;0,+(Y32/X32)*100,0)</f>
        <v>-51.863601610053053</v>
      </c>
      <c r="AA32" s="29">
        <f>SUM(AA6:AA31)</f>
        <v>4316567317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/>
      <c r="P34" s="22"/>
      <c r="Q34" s="22"/>
      <c r="R34" s="22"/>
      <c r="S34" s="22"/>
      <c r="T34" s="22"/>
      <c r="U34" s="22"/>
      <c r="V34" s="22"/>
      <c r="W34" s="22">
        <v>28333247</v>
      </c>
      <c r="X34" s="22">
        <v>28935738</v>
      </c>
      <c r="Y34" s="22">
        <v>-602491</v>
      </c>
      <c r="Z34" s="23">
        <v>-2.0821691155760393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/>
      <c r="P36" s="22"/>
      <c r="Q36" s="22"/>
      <c r="R36" s="22"/>
      <c r="S36" s="22"/>
      <c r="T36" s="22"/>
      <c r="U36" s="22"/>
      <c r="V36" s="22"/>
      <c r="W36" s="22">
        <v>849810965</v>
      </c>
      <c r="X36" s="22">
        <v>1558361298</v>
      </c>
      <c r="Y36" s="22">
        <v>-708550333</v>
      </c>
      <c r="Z36" s="23">
        <v>-45.467654638841012</v>
      </c>
      <c r="AA36" s="20">
        <v>3116722596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/>
      <c r="P37" s="22"/>
      <c r="Q37" s="22"/>
      <c r="R37" s="22"/>
      <c r="S37" s="22"/>
      <c r="T37" s="22"/>
      <c r="U37" s="22"/>
      <c r="V37" s="22"/>
      <c r="W37" s="22">
        <v>2492305</v>
      </c>
      <c r="X37" s="22"/>
      <c r="Y37" s="22">
        <v>2492305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116831532</v>
      </c>
      <c r="Y38" s="22">
        <v>-116831532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28367172</v>
      </c>
      <c r="Y39" s="22">
        <v>20090736</v>
      </c>
      <c r="Z39" s="23">
        <v>70.823894606060833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11316582</v>
      </c>
      <c r="Y40" s="22">
        <v>-11301399</v>
      </c>
      <c r="Z40" s="23">
        <v>-99.865834047771671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/>
      <c r="P41" s="22"/>
      <c r="Q41" s="22"/>
      <c r="R41" s="22"/>
      <c r="S41" s="22"/>
      <c r="T41" s="22"/>
      <c r="U41" s="22"/>
      <c r="V41" s="22"/>
      <c r="W41" s="22">
        <v>35580483</v>
      </c>
      <c r="X41" s="22">
        <v>69559266</v>
      </c>
      <c r="Y41" s="22">
        <v>-33978783</v>
      </c>
      <c r="Z41" s="23">
        <v>-48.848679628103028</v>
      </c>
      <c r="AA41" s="20">
        <v>139118528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/>
      <c r="P42" s="22"/>
      <c r="Q42" s="22"/>
      <c r="R42" s="22"/>
      <c r="S42" s="22"/>
      <c r="T42" s="22"/>
      <c r="U42" s="22"/>
      <c r="V42" s="22"/>
      <c r="W42" s="22">
        <v>73196</v>
      </c>
      <c r="X42" s="22">
        <v>2722068</v>
      </c>
      <c r="Y42" s="22">
        <v>-2648872</v>
      </c>
      <c r="Z42" s="23">
        <v>-97.311015007707383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/>
      <c r="P44" s="22"/>
      <c r="Q44" s="22"/>
      <c r="R44" s="22"/>
      <c r="S44" s="22"/>
      <c r="T44" s="22"/>
      <c r="U44" s="22"/>
      <c r="V44" s="22"/>
      <c r="W44" s="22">
        <v>1262272</v>
      </c>
      <c r="X44" s="22">
        <v>2713974</v>
      </c>
      <c r="Y44" s="22">
        <v>-1451702</v>
      </c>
      <c r="Z44" s="23">
        <v>-53.489900787553601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966025559</v>
      </c>
      <c r="X47" s="31">
        <f t="shared" si="1"/>
        <v>1818807630</v>
      </c>
      <c r="Y47" s="31">
        <f t="shared" si="1"/>
        <v>-852782071</v>
      </c>
      <c r="Z47" s="32">
        <f>+IF(X47&lt;&gt;0,+(Y47/X47)*100,0)</f>
        <v>-46.886875606520299</v>
      </c>
      <c r="AA47" s="29">
        <f>SUM(AA34:AA46)</f>
        <v>3637615223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72894461</v>
      </c>
      <c r="X48" s="41">
        <f t="shared" si="2"/>
        <v>339476028</v>
      </c>
      <c r="Y48" s="41">
        <f t="shared" si="2"/>
        <v>-266581567</v>
      </c>
      <c r="Z48" s="42">
        <f>+IF(X48&lt;&gt;0,+(Y48/X48)*100,0)</f>
        <v>-78.527361289852252</v>
      </c>
      <c r="AA48" s="39">
        <f>+AA32-AA47</f>
        <v>678952094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15499998</v>
      </c>
      <c r="Y49" s="22">
        <v>-144860</v>
      </c>
      <c r="Z49" s="23">
        <v>-0.93458076575235682</v>
      </c>
      <c r="AA49" s="20">
        <v>31000000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88249599</v>
      </c>
      <c r="X51" s="50">
        <f t="shared" si="3"/>
        <v>354976026</v>
      </c>
      <c r="Y51" s="50">
        <f t="shared" si="3"/>
        <v>-266726427</v>
      </c>
      <c r="Z51" s="51">
        <f>+IF(X51&lt;&gt;0,+(Y51/X51)*100,0)</f>
        <v>-75.139279124162599</v>
      </c>
      <c r="AA51" s="48">
        <f>SUM(AA48:AA50)</f>
        <v>709952094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88249599</v>
      </c>
      <c r="X53" s="56">
        <f t="shared" si="4"/>
        <v>354976026</v>
      </c>
      <c r="Y53" s="56">
        <f t="shared" si="4"/>
        <v>-266726427</v>
      </c>
      <c r="Z53" s="57">
        <f>+IF(X53&lt;&gt;0,+(Y53/X53)*100,0)</f>
        <v>-75.139279124162599</v>
      </c>
      <c r="AA53" s="54">
        <f>+AA51-AA52</f>
        <v>709952094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88249599</v>
      </c>
      <c r="X56" s="50">
        <f t="shared" si="5"/>
        <v>354976026</v>
      </c>
      <c r="Y56" s="50">
        <f t="shared" si="5"/>
        <v>-266726427</v>
      </c>
      <c r="Z56" s="51">
        <f>+IF(X56&lt;&gt;0,+(Y56/X56)*100,0)</f>
        <v>-75.139279124162599</v>
      </c>
      <c r="AA56" s="48">
        <f>SUM(AA53:AA55)</f>
        <v>709952094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88249599</v>
      </c>
      <c r="X59" s="67">
        <f t="shared" si="6"/>
        <v>354976026</v>
      </c>
      <c r="Y59" s="67">
        <f t="shared" si="6"/>
        <v>-266726427</v>
      </c>
      <c r="Z59" s="68">
        <f>+IF(X59&lt;&gt;0,+(Y59/X59)*100,0)</f>
        <v>-75.139279124162599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44953842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>
        <v>11815941</v>
      </c>
      <c r="L6" s="22">
        <v>699859</v>
      </c>
      <c r="M6" s="22">
        <v>533582</v>
      </c>
      <c r="N6" s="22">
        <v>13049382</v>
      </c>
      <c r="O6" s="22"/>
      <c r="P6" s="22"/>
      <c r="Q6" s="22"/>
      <c r="R6" s="22"/>
      <c r="S6" s="22"/>
      <c r="T6" s="22"/>
      <c r="U6" s="22"/>
      <c r="V6" s="22"/>
      <c r="W6" s="22">
        <v>14342665</v>
      </c>
      <c r="X6" s="22">
        <v>32065296</v>
      </c>
      <c r="Y6" s="22">
        <v>-17722631</v>
      </c>
      <c r="Z6" s="23">
        <v>-55.270442537003248</v>
      </c>
      <c r="AA6" s="20">
        <v>64130590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44953842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11815941</v>
      </c>
      <c r="L32" s="31">
        <f t="shared" si="0"/>
        <v>699859</v>
      </c>
      <c r="M32" s="31">
        <f t="shared" si="0"/>
        <v>533582</v>
      </c>
      <c r="N32" s="31">
        <f t="shared" si="0"/>
        <v>13049382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14342665</v>
      </c>
      <c r="X32" s="31">
        <f t="shared" si="0"/>
        <v>32065296</v>
      </c>
      <c r="Y32" s="31">
        <f t="shared" si="0"/>
        <v>-17722631</v>
      </c>
      <c r="Z32" s="32">
        <f>+IF(X32&lt;&gt;0,+(Y32/X32)*100,0)</f>
        <v>-55.270442537003248</v>
      </c>
      <c r="AA32" s="29">
        <f>SUM(AA6:AA31)</f>
        <v>64130590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2432787</v>
      </c>
      <c r="D34" s="20"/>
      <c r="E34" s="21">
        <v>1824270</v>
      </c>
      <c r="F34" s="22">
        <v>1824270</v>
      </c>
      <c r="G34" s="22"/>
      <c r="H34" s="22"/>
      <c r="I34" s="22">
        <v>720252</v>
      </c>
      <c r="J34" s="22">
        <v>720252</v>
      </c>
      <c r="K34" s="22"/>
      <c r="L34" s="22">
        <v>283146</v>
      </c>
      <c r="M34" s="22"/>
      <c r="N34" s="22">
        <v>283146</v>
      </c>
      <c r="O34" s="22"/>
      <c r="P34" s="22"/>
      <c r="Q34" s="22"/>
      <c r="R34" s="22"/>
      <c r="S34" s="22"/>
      <c r="T34" s="22"/>
      <c r="U34" s="22"/>
      <c r="V34" s="22"/>
      <c r="W34" s="22">
        <v>1003398</v>
      </c>
      <c r="X34" s="22">
        <v>912144</v>
      </c>
      <c r="Y34" s="22">
        <v>91254</v>
      </c>
      <c r="Z34" s="23">
        <v>10.004341419775825</v>
      </c>
      <c r="AA34" s="20">
        <v>1824270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19841832</v>
      </c>
      <c r="Y36" s="22">
        <v>-19841832</v>
      </c>
      <c r="Z36" s="23">
        <v>-100</v>
      </c>
      <c r="AA36" s="20">
        <v>39683667</v>
      </c>
    </row>
    <row r="37" spans="1:27" ht="13.5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6666768</v>
      </c>
      <c r="G37" s="22"/>
      <c r="H37" s="22">
        <v>171926</v>
      </c>
      <c r="I37" s="22"/>
      <c r="J37" s="22">
        <v>171926</v>
      </c>
      <c r="K37" s="22">
        <v>262360</v>
      </c>
      <c r="L37" s="22">
        <v>1634207</v>
      </c>
      <c r="M37" s="22">
        <v>954960</v>
      </c>
      <c r="N37" s="22">
        <v>2851527</v>
      </c>
      <c r="O37" s="22"/>
      <c r="P37" s="22"/>
      <c r="Q37" s="22"/>
      <c r="R37" s="22"/>
      <c r="S37" s="22"/>
      <c r="T37" s="22"/>
      <c r="U37" s="22"/>
      <c r="V37" s="22"/>
      <c r="W37" s="22">
        <v>3023453</v>
      </c>
      <c r="X37" s="22">
        <v>3333378</v>
      </c>
      <c r="Y37" s="22">
        <v>-309925</v>
      </c>
      <c r="Z37" s="23">
        <v>-9.2976254118194817</v>
      </c>
      <c r="AA37" s="20">
        <v>6666768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860646</v>
      </c>
      <c r="Y38" s="22">
        <v>-860646</v>
      </c>
      <c r="Z38" s="23">
        <v>-100</v>
      </c>
      <c r="AA38" s="20">
        <v>1721290</v>
      </c>
    </row>
    <row r="39" spans="1:27" ht="13.5" x14ac:dyDescent="0.25">
      <c r="A39" s="19" t="s">
        <v>65</v>
      </c>
      <c r="B39" s="15" t="s">
        <v>32</v>
      </c>
      <c r="C39" s="20">
        <v>4410606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4556892</v>
      </c>
      <c r="Y39" s="22">
        <v>-4556892</v>
      </c>
      <c r="Z39" s="23">
        <v>-100</v>
      </c>
      <c r="AA39" s="20">
        <v>9113779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11733389</v>
      </c>
      <c r="D41" s="20"/>
      <c r="E41" s="21">
        <v>3704240</v>
      </c>
      <c r="F41" s="22">
        <v>3704240</v>
      </c>
      <c r="G41" s="22"/>
      <c r="H41" s="22"/>
      <c r="I41" s="22">
        <v>193654</v>
      </c>
      <c r="J41" s="22">
        <v>193654</v>
      </c>
      <c r="K41" s="22">
        <v>1759199</v>
      </c>
      <c r="L41" s="22"/>
      <c r="M41" s="22">
        <v>54755</v>
      </c>
      <c r="N41" s="22">
        <v>1813954</v>
      </c>
      <c r="O41" s="22"/>
      <c r="P41" s="22"/>
      <c r="Q41" s="22"/>
      <c r="R41" s="22"/>
      <c r="S41" s="22"/>
      <c r="T41" s="22"/>
      <c r="U41" s="22"/>
      <c r="V41" s="22"/>
      <c r="W41" s="22">
        <v>2007608</v>
      </c>
      <c r="X41" s="22">
        <v>1852122</v>
      </c>
      <c r="Y41" s="22">
        <v>155486</v>
      </c>
      <c r="Z41" s="23">
        <v>8.3950193345794712</v>
      </c>
      <c r="AA41" s="20">
        <v>3704240</v>
      </c>
    </row>
    <row r="42" spans="1:27" ht="13.5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1446359</v>
      </c>
      <c r="D44" s="20"/>
      <c r="E44" s="21">
        <v>1067975</v>
      </c>
      <c r="F44" s="22">
        <v>1067975</v>
      </c>
      <c r="G44" s="22"/>
      <c r="H44" s="22">
        <v>287716</v>
      </c>
      <c r="I44" s="22">
        <v>23677</v>
      </c>
      <c r="J44" s="22">
        <v>311393</v>
      </c>
      <c r="K44" s="22"/>
      <c r="L44" s="22">
        <v>2745</v>
      </c>
      <c r="M44" s="22"/>
      <c r="N44" s="22">
        <v>2745</v>
      </c>
      <c r="O44" s="22"/>
      <c r="P44" s="22"/>
      <c r="Q44" s="22"/>
      <c r="R44" s="22"/>
      <c r="S44" s="22"/>
      <c r="T44" s="22"/>
      <c r="U44" s="22"/>
      <c r="V44" s="22"/>
      <c r="W44" s="22">
        <v>314138</v>
      </c>
      <c r="X44" s="22">
        <v>533988</v>
      </c>
      <c r="Y44" s="22">
        <v>-219850</v>
      </c>
      <c r="Z44" s="23">
        <v>-41.171337183607122</v>
      </c>
      <c r="AA44" s="20">
        <v>1067975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66690612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63781989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2021559</v>
      </c>
      <c r="L47" s="31">
        <f t="shared" si="1"/>
        <v>1920098</v>
      </c>
      <c r="M47" s="31">
        <f t="shared" si="1"/>
        <v>1009715</v>
      </c>
      <c r="N47" s="31">
        <f t="shared" si="1"/>
        <v>4951372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6348597</v>
      </c>
      <c r="X47" s="31">
        <f t="shared" si="1"/>
        <v>31891002</v>
      </c>
      <c r="Y47" s="31">
        <f t="shared" si="1"/>
        <v>-25542405</v>
      </c>
      <c r="Z47" s="32">
        <f>+IF(X47&lt;&gt;0,+(Y47/X47)*100,0)</f>
        <v>-80.092826810521672</v>
      </c>
      <c r="AA47" s="29">
        <f>SUM(AA34:AA46)</f>
        <v>63781989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-21736770</v>
      </c>
      <c r="D48" s="39">
        <f t="shared" si="2"/>
        <v>0</v>
      </c>
      <c r="E48" s="40">
        <f t="shared" si="2"/>
        <v>348601</v>
      </c>
      <c r="F48" s="41">
        <f t="shared" si="2"/>
        <v>348601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9794382</v>
      </c>
      <c r="L48" s="41">
        <f t="shared" si="2"/>
        <v>-1220239</v>
      </c>
      <c r="M48" s="41">
        <f t="shared" si="2"/>
        <v>-476133</v>
      </c>
      <c r="N48" s="41">
        <f t="shared" si="2"/>
        <v>8098010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7994068</v>
      </c>
      <c r="X48" s="41">
        <f t="shared" si="2"/>
        <v>174294</v>
      </c>
      <c r="Y48" s="41">
        <f t="shared" si="2"/>
        <v>7819774</v>
      </c>
      <c r="Z48" s="42">
        <f>+IF(X48&lt;&gt;0,+(Y48/X48)*100,0)</f>
        <v>4486.5422791375495</v>
      </c>
      <c r="AA48" s="39">
        <f>+AA32-AA47</f>
        <v>348601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-21736770</v>
      </c>
      <c r="D51" s="48">
        <f t="shared" si="3"/>
        <v>0</v>
      </c>
      <c r="E51" s="49">
        <f t="shared" si="3"/>
        <v>348601</v>
      </c>
      <c r="F51" s="50">
        <f t="shared" si="3"/>
        <v>348601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9794382</v>
      </c>
      <c r="L51" s="50">
        <f t="shared" si="3"/>
        <v>-1220239</v>
      </c>
      <c r="M51" s="50">
        <f t="shared" si="3"/>
        <v>-476133</v>
      </c>
      <c r="N51" s="50">
        <f t="shared" si="3"/>
        <v>8098010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7994068</v>
      </c>
      <c r="X51" s="50">
        <f t="shared" si="3"/>
        <v>174294</v>
      </c>
      <c r="Y51" s="50">
        <f t="shared" si="3"/>
        <v>7819774</v>
      </c>
      <c r="Z51" s="51">
        <f>+IF(X51&lt;&gt;0,+(Y51/X51)*100,0)</f>
        <v>4486.5422791375495</v>
      </c>
      <c r="AA51" s="48">
        <f>SUM(AA48:AA50)</f>
        <v>348601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-21736770</v>
      </c>
      <c r="D53" s="54">
        <f>+D51-D52</f>
        <v>0</v>
      </c>
      <c r="E53" s="55">
        <f t="shared" si="4"/>
        <v>348601</v>
      </c>
      <c r="F53" s="56">
        <f t="shared" si="4"/>
        <v>348601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9794382</v>
      </c>
      <c r="L53" s="56">
        <f t="shared" si="4"/>
        <v>-1220239</v>
      </c>
      <c r="M53" s="56">
        <f t="shared" si="4"/>
        <v>-476133</v>
      </c>
      <c r="N53" s="56">
        <f t="shared" si="4"/>
        <v>8098010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7994068</v>
      </c>
      <c r="X53" s="56">
        <f t="shared" si="4"/>
        <v>174294</v>
      </c>
      <c r="Y53" s="56">
        <f t="shared" si="4"/>
        <v>7819774</v>
      </c>
      <c r="Z53" s="57">
        <f>+IF(X53&lt;&gt;0,+(Y53/X53)*100,0)</f>
        <v>4486.5422791375495</v>
      </c>
      <c r="AA53" s="54">
        <f>+AA51-AA52</f>
        <v>348601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-21736770</v>
      </c>
      <c r="D56" s="48">
        <f>SUM(D53:D55)</f>
        <v>0</v>
      </c>
      <c r="E56" s="49">
        <f t="shared" si="5"/>
        <v>348601</v>
      </c>
      <c r="F56" s="50">
        <f t="shared" si="5"/>
        <v>348601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9794382</v>
      </c>
      <c r="L56" s="50">
        <f t="shared" si="5"/>
        <v>-1220239</v>
      </c>
      <c r="M56" s="50">
        <f t="shared" si="5"/>
        <v>-476133</v>
      </c>
      <c r="N56" s="50">
        <f t="shared" si="5"/>
        <v>8098010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7994068</v>
      </c>
      <c r="X56" s="50">
        <f t="shared" si="5"/>
        <v>174294</v>
      </c>
      <c r="Y56" s="50">
        <f t="shared" si="5"/>
        <v>7819774</v>
      </c>
      <c r="Z56" s="51">
        <f>+IF(X56&lt;&gt;0,+(Y56/X56)*100,0)</f>
        <v>4486.5422791375495</v>
      </c>
      <c r="AA56" s="48">
        <f>SUM(AA53:AA55)</f>
        <v>348601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-21736770</v>
      </c>
      <c r="D59" s="65">
        <f>SUM(D56:D58)</f>
        <v>0</v>
      </c>
      <c r="E59" s="66">
        <f t="shared" si="6"/>
        <v>348601</v>
      </c>
      <c r="F59" s="67">
        <f t="shared" si="6"/>
        <v>348601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9794382</v>
      </c>
      <c r="L59" s="67">
        <f t="shared" si="6"/>
        <v>-1220239</v>
      </c>
      <c r="M59" s="67">
        <f t="shared" si="6"/>
        <v>-476133</v>
      </c>
      <c r="N59" s="67">
        <f t="shared" si="6"/>
        <v>8098010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7994068</v>
      </c>
      <c r="X59" s="67">
        <f t="shared" si="6"/>
        <v>174294</v>
      </c>
      <c r="Y59" s="67">
        <f t="shared" si="6"/>
        <v>7819774</v>
      </c>
      <c r="Z59" s="68">
        <f>+IF(X59&lt;&gt;0,+(Y59/X59)*100,0)</f>
        <v>4486.5422791375495</v>
      </c>
      <c r="AA59" s="65">
        <f>SUM(AA56:AA58)</f>
        <v>348601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>
        <v>-1018520</v>
      </c>
      <c r="N25" s="22">
        <v>-1018520</v>
      </c>
      <c r="O25" s="22"/>
      <c r="P25" s="22"/>
      <c r="Q25" s="22"/>
      <c r="R25" s="22"/>
      <c r="S25" s="22"/>
      <c r="T25" s="22"/>
      <c r="U25" s="22"/>
      <c r="V25" s="22"/>
      <c r="W25" s="22">
        <v>1495000</v>
      </c>
      <c r="X25" s="22">
        <v>1999998</v>
      </c>
      <c r="Y25" s="22">
        <v>-504998</v>
      </c>
      <c r="Z25" s="23">
        <v>-25.249925249925248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-1018520</v>
      </c>
      <c r="N32" s="31">
        <f t="shared" si="0"/>
        <v>-1018520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1495000</v>
      </c>
      <c r="X32" s="31">
        <f t="shared" si="0"/>
        <v>1999998</v>
      </c>
      <c r="Y32" s="31">
        <f t="shared" si="0"/>
        <v>-504998</v>
      </c>
      <c r="Z32" s="32">
        <f>+IF(X32&lt;&gt;0,+(Y32/X32)*100,0)</f>
        <v>-25.249925249925248</v>
      </c>
      <c r="AA32" s="29">
        <f>SUM(AA6:AA31)</f>
        <v>4000000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>
        <v>462154</v>
      </c>
      <c r="L34" s="22">
        <v>491192</v>
      </c>
      <c r="M34" s="22">
        <v>457864</v>
      </c>
      <c r="N34" s="22">
        <v>1411210</v>
      </c>
      <c r="O34" s="22"/>
      <c r="P34" s="22"/>
      <c r="Q34" s="22"/>
      <c r="R34" s="22"/>
      <c r="S34" s="22"/>
      <c r="T34" s="22"/>
      <c r="U34" s="22"/>
      <c r="V34" s="22"/>
      <c r="W34" s="22">
        <v>2759373</v>
      </c>
      <c r="X34" s="22">
        <v>2250600</v>
      </c>
      <c r="Y34" s="22">
        <v>508773</v>
      </c>
      <c r="Z34" s="23">
        <v>22.606105038656356</v>
      </c>
      <c r="AA34" s="20">
        <v>4501166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>
        <v>3348663</v>
      </c>
      <c r="L36" s="22">
        <v>2548578</v>
      </c>
      <c r="M36" s="22">
        <v>3064918</v>
      </c>
      <c r="N36" s="22">
        <v>8962159</v>
      </c>
      <c r="O36" s="22"/>
      <c r="P36" s="22"/>
      <c r="Q36" s="22"/>
      <c r="R36" s="22"/>
      <c r="S36" s="22"/>
      <c r="T36" s="22"/>
      <c r="U36" s="22"/>
      <c r="V36" s="22"/>
      <c r="W36" s="22">
        <v>16554271</v>
      </c>
      <c r="X36" s="22">
        <v>12500004</v>
      </c>
      <c r="Y36" s="22">
        <v>4054267</v>
      </c>
      <c r="Z36" s="23">
        <v>32.434125621079801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>
        <v>1165658</v>
      </c>
      <c r="L39" s="22"/>
      <c r="M39" s="22"/>
      <c r="N39" s="22">
        <v>1165658</v>
      </c>
      <c r="O39" s="22"/>
      <c r="P39" s="22"/>
      <c r="Q39" s="22"/>
      <c r="R39" s="22"/>
      <c r="S39" s="22"/>
      <c r="T39" s="22"/>
      <c r="U39" s="22"/>
      <c r="V39" s="22"/>
      <c r="W39" s="22">
        <v>1165658</v>
      </c>
      <c r="X39" s="22">
        <v>2103108</v>
      </c>
      <c r="Y39" s="22">
        <v>-937450</v>
      </c>
      <c r="Z39" s="23">
        <v>-44.574505921712053</v>
      </c>
      <c r="AA39" s="20">
        <v>4206214</v>
      </c>
    </row>
    <row r="40" spans="1:27" ht="13.5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>
        <v>48357</v>
      </c>
      <c r="N40" s="22">
        <v>48357</v>
      </c>
      <c r="O40" s="22"/>
      <c r="P40" s="22"/>
      <c r="Q40" s="22"/>
      <c r="R40" s="22"/>
      <c r="S40" s="22"/>
      <c r="T40" s="22"/>
      <c r="U40" s="22"/>
      <c r="V40" s="22"/>
      <c r="W40" s="22">
        <v>48357</v>
      </c>
      <c r="X40" s="22">
        <v>300000</v>
      </c>
      <c r="Y40" s="22">
        <v>-251643</v>
      </c>
      <c r="Z40" s="23">
        <v>-83.881</v>
      </c>
      <c r="AA40" s="20">
        <v>600000</v>
      </c>
    </row>
    <row r="41" spans="1:27" ht="13.5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>
        <v>9715</v>
      </c>
      <c r="L41" s="22">
        <v>1300000</v>
      </c>
      <c r="M41" s="22">
        <v>-2210149</v>
      </c>
      <c r="N41" s="22">
        <v>-900434</v>
      </c>
      <c r="O41" s="22"/>
      <c r="P41" s="22"/>
      <c r="Q41" s="22"/>
      <c r="R41" s="22"/>
      <c r="S41" s="22"/>
      <c r="T41" s="22"/>
      <c r="U41" s="22"/>
      <c r="V41" s="22"/>
      <c r="W41" s="22">
        <v>1337942</v>
      </c>
      <c r="X41" s="22">
        <v>2100006</v>
      </c>
      <c r="Y41" s="22">
        <v>-762064</v>
      </c>
      <c r="Z41" s="23">
        <v>-36.288658222881267</v>
      </c>
      <c r="AA41" s="20">
        <v>4200000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4986190</v>
      </c>
      <c r="L47" s="31">
        <f t="shared" si="1"/>
        <v>4339770</v>
      </c>
      <c r="M47" s="31">
        <f t="shared" si="1"/>
        <v>1360990</v>
      </c>
      <c r="N47" s="31">
        <f t="shared" si="1"/>
        <v>10686950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21865601</v>
      </c>
      <c r="X47" s="31">
        <f t="shared" si="1"/>
        <v>19253718</v>
      </c>
      <c r="Y47" s="31">
        <f t="shared" si="1"/>
        <v>2611883</v>
      </c>
      <c r="Z47" s="32">
        <f>+IF(X47&lt;&gt;0,+(Y47/X47)*100,0)</f>
        <v>13.565603277247543</v>
      </c>
      <c r="AA47" s="29">
        <f>SUM(AA34:AA46)</f>
        <v>38507380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-4986190</v>
      </c>
      <c r="L48" s="41">
        <f t="shared" si="2"/>
        <v>-4339770</v>
      </c>
      <c r="M48" s="41">
        <f t="shared" si="2"/>
        <v>-2379510</v>
      </c>
      <c r="N48" s="41">
        <f t="shared" si="2"/>
        <v>-11705470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-20370601</v>
      </c>
      <c r="X48" s="41">
        <f t="shared" si="2"/>
        <v>-17253720</v>
      </c>
      <c r="Y48" s="41">
        <f t="shared" si="2"/>
        <v>-3116881</v>
      </c>
      <c r="Z48" s="42">
        <f>+IF(X48&lt;&gt;0,+(Y48/X48)*100,0)</f>
        <v>18.064979610194207</v>
      </c>
      <c r="AA48" s="39">
        <f>+AA32-AA47</f>
        <v>-34507380</v>
      </c>
    </row>
    <row r="49" spans="1:27" ht="25.5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>
        <v>853509</v>
      </c>
      <c r="L49" s="22"/>
      <c r="M49" s="22">
        <v>3064632</v>
      </c>
      <c r="N49" s="22">
        <v>3918141</v>
      </c>
      <c r="O49" s="22"/>
      <c r="P49" s="22"/>
      <c r="Q49" s="22"/>
      <c r="R49" s="22"/>
      <c r="S49" s="22"/>
      <c r="T49" s="22"/>
      <c r="U49" s="22"/>
      <c r="V49" s="22"/>
      <c r="W49" s="22">
        <v>3918141</v>
      </c>
      <c r="X49" s="22">
        <v>1999998</v>
      </c>
      <c r="Y49" s="22">
        <v>1918143</v>
      </c>
      <c r="Z49" s="23">
        <v>95.907245907245908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-30507380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-4132681</v>
      </c>
      <c r="L51" s="50">
        <f t="shared" si="3"/>
        <v>-4339770</v>
      </c>
      <c r="M51" s="50">
        <f t="shared" si="3"/>
        <v>685122</v>
      </c>
      <c r="N51" s="50">
        <f t="shared" si="3"/>
        <v>-7787329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-16452460</v>
      </c>
      <c r="X51" s="50">
        <f t="shared" si="3"/>
        <v>-15253722</v>
      </c>
      <c r="Y51" s="50">
        <f t="shared" si="3"/>
        <v>-1198738</v>
      </c>
      <c r="Z51" s="51">
        <f>+IF(X51&lt;&gt;0,+(Y51/X51)*100,0)</f>
        <v>7.858659021057286</v>
      </c>
      <c r="AA51" s="48">
        <f>SUM(AA48:AA50)</f>
        <v>-30507380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-30507380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-4132681</v>
      </c>
      <c r="L53" s="56">
        <f t="shared" si="4"/>
        <v>-4339770</v>
      </c>
      <c r="M53" s="56">
        <f t="shared" si="4"/>
        <v>685122</v>
      </c>
      <c r="N53" s="56">
        <f t="shared" si="4"/>
        <v>-7787329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-16452460</v>
      </c>
      <c r="X53" s="56">
        <f t="shared" si="4"/>
        <v>-15253722</v>
      </c>
      <c r="Y53" s="56">
        <f t="shared" si="4"/>
        <v>-1198738</v>
      </c>
      <c r="Z53" s="57">
        <f>+IF(X53&lt;&gt;0,+(Y53/X53)*100,0)</f>
        <v>7.858659021057286</v>
      </c>
      <c r="AA53" s="54">
        <f>+AA51-AA52</f>
        <v>-30507380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-30507380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-4132681</v>
      </c>
      <c r="L56" s="50">
        <f t="shared" si="5"/>
        <v>-4339770</v>
      </c>
      <c r="M56" s="50">
        <f t="shared" si="5"/>
        <v>685122</v>
      </c>
      <c r="N56" s="50">
        <f t="shared" si="5"/>
        <v>-7787329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-16452460</v>
      </c>
      <c r="X56" s="50">
        <f t="shared" si="5"/>
        <v>-15253722</v>
      </c>
      <c r="Y56" s="50">
        <f t="shared" si="5"/>
        <v>-1198738</v>
      </c>
      <c r="Z56" s="51">
        <f>+IF(X56&lt;&gt;0,+(Y56/X56)*100,0)</f>
        <v>7.858659021057286</v>
      </c>
      <c r="AA56" s="48">
        <f>SUM(AA53:AA55)</f>
        <v>-30507380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-30507380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-4132681</v>
      </c>
      <c r="L59" s="67">
        <f t="shared" si="6"/>
        <v>-4339770</v>
      </c>
      <c r="M59" s="67">
        <f t="shared" si="6"/>
        <v>685122</v>
      </c>
      <c r="N59" s="67">
        <f t="shared" si="6"/>
        <v>-7787329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-16452460</v>
      </c>
      <c r="X59" s="67">
        <f t="shared" si="6"/>
        <v>-15253722</v>
      </c>
      <c r="Y59" s="67">
        <f t="shared" si="6"/>
        <v>-1198738</v>
      </c>
      <c r="Z59" s="68">
        <f>+IF(X59&lt;&gt;0,+(Y59/X59)*100,0)</f>
        <v>7.858659021057286</v>
      </c>
      <c r="AA59" s="65">
        <f>SUM(AA56:AA58)</f>
        <v>-30507380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>
        <v>829</v>
      </c>
      <c r="L36" s="22"/>
      <c r="M36" s="22">
        <v>834</v>
      </c>
      <c r="N36" s="22">
        <v>1663</v>
      </c>
      <c r="O36" s="22"/>
      <c r="P36" s="22"/>
      <c r="Q36" s="22"/>
      <c r="R36" s="22"/>
      <c r="S36" s="22"/>
      <c r="T36" s="22"/>
      <c r="U36" s="22"/>
      <c r="V36" s="22"/>
      <c r="W36" s="22">
        <v>2521</v>
      </c>
      <c r="X36" s="22"/>
      <c r="Y36" s="22">
        <v>2521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829</v>
      </c>
      <c r="L47" s="31">
        <f t="shared" si="1"/>
        <v>0</v>
      </c>
      <c r="M47" s="31">
        <f t="shared" si="1"/>
        <v>834</v>
      </c>
      <c r="N47" s="31">
        <f t="shared" si="1"/>
        <v>1663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2521</v>
      </c>
      <c r="X47" s="31">
        <f t="shared" si="1"/>
        <v>0</v>
      </c>
      <c r="Y47" s="31">
        <f t="shared" si="1"/>
        <v>2521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-829</v>
      </c>
      <c r="L48" s="41">
        <f t="shared" si="2"/>
        <v>0</v>
      </c>
      <c r="M48" s="41">
        <f t="shared" si="2"/>
        <v>-834</v>
      </c>
      <c r="N48" s="41">
        <f t="shared" si="2"/>
        <v>-1663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-2521</v>
      </c>
      <c r="X48" s="41">
        <f t="shared" si="2"/>
        <v>0</v>
      </c>
      <c r="Y48" s="41">
        <f t="shared" si="2"/>
        <v>-2521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-829</v>
      </c>
      <c r="L51" s="50">
        <f t="shared" si="3"/>
        <v>0</v>
      </c>
      <c r="M51" s="50">
        <f t="shared" si="3"/>
        <v>-834</v>
      </c>
      <c r="N51" s="50">
        <f t="shared" si="3"/>
        <v>-1663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-2521</v>
      </c>
      <c r="X51" s="50">
        <f t="shared" si="3"/>
        <v>0</v>
      </c>
      <c r="Y51" s="50">
        <f t="shared" si="3"/>
        <v>-2521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-829</v>
      </c>
      <c r="L53" s="56">
        <f t="shared" si="4"/>
        <v>0</v>
      </c>
      <c r="M53" s="56">
        <f t="shared" si="4"/>
        <v>-834</v>
      </c>
      <c r="N53" s="56">
        <f t="shared" si="4"/>
        <v>-1663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-2521</v>
      </c>
      <c r="X53" s="56">
        <f t="shared" si="4"/>
        <v>0</v>
      </c>
      <c r="Y53" s="56">
        <f t="shared" si="4"/>
        <v>-2521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-829</v>
      </c>
      <c r="L56" s="50">
        <f t="shared" si="5"/>
        <v>0</v>
      </c>
      <c r="M56" s="50">
        <f t="shared" si="5"/>
        <v>-834</v>
      </c>
      <c r="N56" s="50">
        <f t="shared" si="5"/>
        <v>-1663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-2521</v>
      </c>
      <c r="X56" s="50">
        <f t="shared" si="5"/>
        <v>0</v>
      </c>
      <c r="Y56" s="50">
        <f t="shared" si="5"/>
        <v>-2521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-829</v>
      </c>
      <c r="L59" s="67">
        <f t="shared" si="6"/>
        <v>0</v>
      </c>
      <c r="M59" s="67">
        <f t="shared" si="6"/>
        <v>-834</v>
      </c>
      <c r="N59" s="67">
        <f t="shared" si="6"/>
        <v>-1663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-2521</v>
      </c>
      <c r="X59" s="67">
        <f t="shared" si="6"/>
        <v>0</v>
      </c>
      <c r="Y59" s="67">
        <f t="shared" si="6"/>
        <v>-2521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79927000</v>
      </c>
      <c r="G6" s="22"/>
      <c r="H6" s="22">
        <v>3009088</v>
      </c>
      <c r="I6" s="22">
        <v>7540042</v>
      </c>
      <c r="J6" s="22">
        <v>10549130</v>
      </c>
      <c r="K6" s="22">
        <v>2449482</v>
      </c>
      <c r="L6" s="22">
        <v>-610413</v>
      </c>
      <c r="M6" s="22">
        <v>4111425</v>
      </c>
      <c r="N6" s="22">
        <v>5950494</v>
      </c>
      <c r="O6" s="22"/>
      <c r="P6" s="22"/>
      <c r="Q6" s="22"/>
      <c r="R6" s="22"/>
      <c r="S6" s="22"/>
      <c r="T6" s="22"/>
      <c r="U6" s="22"/>
      <c r="V6" s="22"/>
      <c r="W6" s="22">
        <v>16499624</v>
      </c>
      <c r="X6" s="22">
        <v>39963474</v>
      </c>
      <c r="Y6" s="22">
        <v>-23463850</v>
      </c>
      <c r="Z6" s="23">
        <v>-58.713238994187542</v>
      </c>
      <c r="AA6" s="20">
        <v>79927000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44353000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22176498</v>
      </c>
      <c r="Y25" s="22">
        <v>-22176498</v>
      </c>
      <c r="Z25" s="23">
        <v>-100</v>
      </c>
      <c r="AA25" s="20">
        <v>44353000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124280000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2449482</v>
      </c>
      <c r="L32" s="31">
        <f t="shared" si="0"/>
        <v>-610413</v>
      </c>
      <c r="M32" s="31">
        <f t="shared" si="0"/>
        <v>4111425</v>
      </c>
      <c r="N32" s="31">
        <f t="shared" si="0"/>
        <v>5950494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16499624</v>
      </c>
      <c r="X32" s="31">
        <f t="shared" si="0"/>
        <v>62139972</v>
      </c>
      <c r="Y32" s="31">
        <f t="shared" si="0"/>
        <v>-45640348</v>
      </c>
      <c r="Z32" s="32">
        <f>+IF(X32&lt;&gt;0,+(Y32/X32)*100,0)</f>
        <v>-73.447648157936086</v>
      </c>
      <c r="AA32" s="29">
        <f>SUM(AA6:AA31)</f>
        <v>124280000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10339449</v>
      </c>
      <c r="G34" s="22"/>
      <c r="H34" s="22"/>
      <c r="I34" s="22">
        <v>1005485</v>
      </c>
      <c r="J34" s="22">
        <v>1005485</v>
      </c>
      <c r="K34" s="22">
        <v>381991</v>
      </c>
      <c r="L34" s="22">
        <v>336325</v>
      </c>
      <c r="M34" s="22">
        <v>542596</v>
      </c>
      <c r="N34" s="22">
        <v>1260912</v>
      </c>
      <c r="O34" s="22"/>
      <c r="P34" s="22"/>
      <c r="Q34" s="22"/>
      <c r="R34" s="22"/>
      <c r="S34" s="22"/>
      <c r="T34" s="22"/>
      <c r="U34" s="22"/>
      <c r="V34" s="22"/>
      <c r="W34" s="22">
        <v>2266397</v>
      </c>
      <c r="X34" s="22">
        <v>5169774</v>
      </c>
      <c r="Y34" s="22">
        <v>-2903377</v>
      </c>
      <c r="Z34" s="23">
        <v>-56.160617466063314</v>
      </c>
      <c r="AA34" s="20">
        <v>10339449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49992000</v>
      </c>
      <c r="G36" s="22"/>
      <c r="H36" s="22"/>
      <c r="I36" s="22">
        <v>19283641</v>
      </c>
      <c r="J36" s="22">
        <v>19283641</v>
      </c>
      <c r="K36" s="22"/>
      <c r="L36" s="22">
        <v>4358078</v>
      </c>
      <c r="M36" s="22">
        <v>6482182</v>
      </c>
      <c r="N36" s="22">
        <v>10840260</v>
      </c>
      <c r="O36" s="22"/>
      <c r="P36" s="22"/>
      <c r="Q36" s="22"/>
      <c r="R36" s="22"/>
      <c r="S36" s="22"/>
      <c r="T36" s="22"/>
      <c r="U36" s="22"/>
      <c r="V36" s="22"/>
      <c r="W36" s="22">
        <v>30123901</v>
      </c>
      <c r="X36" s="22">
        <v>24996000</v>
      </c>
      <c r="Y36" s="22">
        <v>5127901</v>
      </c>
      <c r="Z36" s="23">
        <v>20.514886381821089</v>
      </c>
      <c r="AA36" s="20">
        <v>49992000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46396677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23198358</v>
      </c>
      <c r="Y39" s="22">
        <v>-23198358</v>
      </c>
      <c r="Z39" s="23">
        <v>-100</v>
      </c>
      <c r="AA39" s="20">
        <v>46396677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591012268</v>
      </c>
      <c r="G41" s="22"/>
      <c r="H41" s="22"/>
      <c r="I41" s="22">
        <v>266073</v>
      </c>
      <c r="J41" s="22">
        <v>266073</v>
      </c>
      <c r="K41" s="22">
        <v>34034</v>
      </c>
      <c r="L41" s="22">
        <v>98500</v>
      </c>
      <c r="M41" s="22">
        <v>770043</v>
      </c>
      <c r="N41" s="22">
        <v>902577</v>
      </c>
      <c r="O41" s="22"/>
      <c r="P41" s="22"/>
      <c r="Q41" s="22"/>
      <c r="R41" s="22"/>
      <c r="S41" s="22"/>
      <c r="T41" s="22"/>
      <c r="U41" s="22"/>
      <c r="V41" s="22"/>
      <c r="W41" s="22">
        <v>1168650</v>
      </c>
      <c r="X41" s="22">
        <v>295506150</v>
      </c>
      <c r="Y41" s="22">
        <v>-294337500</v>
      </c>
      <c r="Z41" s="23">
        <v>-99.604525997174676</v>
      </c>
      <c r="AA41" s="20">
        <v>591012268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3338882</v>
      </c>
      <c r="G44" s="22"/>
      <c r="H44" s="22"/>
      <c r="I44" s="22"/>
      <c r="J44" s="22"/>
      <c r="K44" s="22">
        <v>198000</v>
      </c>
      <c r="L44" s="22">
        <v>1058</v>
      </c>
      <c r="M44" s="22"/>
      <c r="N44" s="22">
        <v>199058</v>
      </c>
      <c r="O44" s="22"/>
      <c r="P44" s="22"/>
      <c r="Q44" s="22"/>
      <c r="R44" s="22"/>
      <c r="S44" s="22"/>
      <c r="T44" s="22"/>
      <c r="U44" s="22"/>
      <c r="V44" s="22"/>
      <c r="W44" s="22">
        <v>199058</v>
      </c>
      <c r="X44" s="22">
        <v>1669446</v>
      </c>
      <c r="Y44" s="22">
        <v>-1470388</v>
      </c>
      <c r="Z44" s="23">
        <v>-88.076403789041393</v>
      </c>
      <c r="AA44" s="20">
        <v>3338882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701079276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614025</v>
      </c>
      <c r="L47" s="31">
        <f t="shared" si="1"/>
        <v>4793961</v>
      </c>
      <c r="M47" s="31">
        <f t="shared" si="1"/>
        <v>7794821</v>
      </c>
      <c r="N47" s="31">
        <f t="shared" si="1"/>
        <v>13202807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33758006</v>
      </c>
      <c r="X47" s="31">
        <f t="shared" si="1"/>
        <v>350539728</v>
      </c>
      <c r="Y47" s="31">
        <f t="shared" si="1"/>
        <v>-316781722</v>
      </c>
      <c r="Z47" s="32">
        <f>+IF(X47&lt;&gt;0,+(Y47/X47)*100,0)</f>
        <v>-90.369706112169979</v>
      </c>
      <c r="AA47" s="29">
        <f>SUM(AA34:AA46)</f>
        <v>701079276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-576799276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1835457</v>
      </c>
      <c r="L48" s="41">
        <f t="shared" si="2"/>
        <v>-5404374</v>
      </c>
      <c r="M48" s="41">
        <f t="shared" si="2"/>
        <v>-3683396</v>
      </c>
      <c r="N48" s="41">
        <f t="shared" si="2"/>
        <v>-7252313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-17258382</v>
      </c>
      <c r="X48" s="41">
        <f t="shared" si="2"/>
        <v>-288399756</v>
      </c>
      <c r="Y48" s="41">
        <f t="shared" si="2"/>
        <v>271141374</v>
      </c>
      <c r="Z48" s="42">
        <f>+IF(X48&lt;&gt;0,+(Y48/X48)*100,0)</f>
        <v>-94.015812551519645</v>
      </c>
      <c r="AA48" s="39">
        <f>+AA32-AA47</f>
        <v>-576799276</v>
      </c>
    </row>
    <row r="49" spans="1:27" ht="25.5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44480000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22239996</v>
      </c>
      <c r="Y49" s="22">
        <v>-22239996</v>
      </c>
      <c r="Z49" s="23">
        <v>-100</v>
      </c>
      <c r="AA49" s="20">
        <v>44480000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-532319276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1835457</v>
      </c>
      <c r="L51" s="50">
        <f t="shared" si="3"/>
        <v>-5404374</v>
      </c>
      <c r="M51" s="50">
        <f t="shared" si="3"/>
        <v>-3683396</v>
      </c>
      <c r="N51" s="50">
        <f t="shared" si="3"/>
        <v>-7252313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-17258382</v>
      </c>
      <c r="X51" s="50">
        <f t="shared" si="3"/>
        <v>-266159760</v>
      </c>
      <c r="Y51" s="50">
        <f t="shared" si="3"/>
        <v>248901378</v>
      </c>
      <c r="Z51" s="51">
        <f>+IF(X51&lt;&gt;0,+(Y51/X51)*100,0)</f>
        <v>-93.51578089790884</v>
      </c>
      <c r="AA51" s="48">
        <f>SUM(AA48:AA50)</f>
        <v>-532319276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-532319276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1835457</v>
      </c>
      <c r="L53" s="56">
        <f t="shared" si="4"/>
        <v>-5404374</v>
      </c>
      <c r="M53" s="56">
        <f t="shared" si="4"/>
        <v>-3683396</v>
      </c>
      <c r="N53" s="56">
        <f t="shared" si="4"/>
        <v>-7252313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-17258382</v>
      </c>
      <c r="X53" s="56">
        <f t="shared" si="4"/>
        <v>-266159760</v>
      </c>
      <c r="Y53" s="56">
        <f t="shared" si="4"/>
        <v>248901378</v>
      </c>
      <c r="Z53" s="57">
        <f>+IF(X53&lt;&gt;0,+(Y53/X53)*100,0)</f>
        <v>-93.51578089790884</v>
      </c>
      <c r="AA53" s="54">
        <f>+AA51-AA52</f>
        <v>-532319276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-532319276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1835457</v>
      </c>
      <c r="L56" s="50">
        <f t="shared" si="5"/>
        <v>-5404374</v>
      </c>
      <c r="M56" s="50">
        <f t="shared" si="5"/>
        <v>-3683396</v>
      </c>
      <c r="N56" s="50">
        <f t="shared" si="5"/>
        <v>-7252313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-17258382</v>
      </c>
      <c r="X56" s="50">
        <f t="shared" si="5"/>
        <v>-266159760</v>
      </c>
      <c r="Y56" s="50">
        <f t="shared" si="5"/>
        <v>248901378</v>
      </c>
      <c r="Z56" s="51">
        <f>+IF(X56&lt;&gt;0,+(Y56/X56)*100,0)</f>
        <v>-93.51578089790884</v>
      </c>
      <c r="AA56" s="48">
        <f>SUM(AA53:AA55)</f>
        <v>-532319276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-532319276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1835457</v>
      </c>
      <c r="L59" s="67">
        <f t="shared" si="6"/>
        <v>-5404374</v>
      </c>
      <c r="M59" s="67">
        <f t="shared" si="6"/>
        <v>-3683396</v>
      </c>
      <c r="N59" s="67">
        <f t="shared" si="6"/>
        <v>-7252313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-17258382</v>
      </c>
      <c r="X59" s="67">
        <f t="shared" si="6"/>
        <v>-266159760</v>
      </c>
      <c r="Y59" s="67">
        <f t="shared" si="6"/>
        <v>248901378</v>
      </c>
      <c r="Z59" s="68">
        <f>+IF(X59&lt;&gt;0,+(Y59/X59)*100,0)</f>
        <v>-93.51578089790884</v>
      </c>
      <c r="AA59" s="65">
        <f>SUM(AA56:AA58)</f>
        <v>-532319276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2146002</v>
      </c>
      <c r="Y25" s="22">
        <v>-2146002</v>
      </c>
      <c r="Z25" s="23">
        <v>-100</v>
      </c>
      <c r="AA25" s="20">
        <v>4292000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2146002</v>
      </c>
      <c r="Y32" s="31">
        <f t="shared" si="0"/>
        <v>-2146002</v>
      </c>
      <c r="Z32" s="32">
        <f>+IF(X32&lt;&gt;0,+(Y32/X32)*100,0)</f>
        <v>-100</v>
      </c>
      <c r="AA32" s="29">
        <f>SUM(AA6:AA31)</f>
        <v>4292000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>
        <v>1377614</v>
      </c>
      <c r="L34" s="22">
        <v>1405991</v>
      </c>
      <c r="M34" s="22">
        <v>1393947</v>
      </c>
      <c r="N34" s="22">
        <v>4177552</v>
      </c>
      <c r="O34" s="22"/>
      <c r="P34" s="22"/>
      <c r="Q34" s="22"/>
      <c r="R34" s="22"/>
      <c r="S34" s="22"/>
      <c r="T34" s="22"/>
      <c r="U34" s="22"/>
      <c r="V34" s="22"/>
      <c r="W34" s="22">
        <v>8208366</v>
      </c>
      <c r="X34" s="22">
        <v>10078008</v>
      </c>
      <c r="Y34" s="22">
        <v>-1869642</v>
      </c>
      <c r="Z34" s="23">
        <v>-18.551701883943732</v>
      </c>
      <c r="AA34" s="20">
        <v>20156040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30000000</v>
      </c>
      <c r="G36" s="22">
        <v>684576</v>
      </c>
      <c r="H36" s="22">
        <v>2169881</v>
      </c>
      <c r="I36" s="22">
        <v>1873439</v>
      </c>
      <c r="J36" s="22">
        <v>4727896</v>
      </c>
      <c r="K36" s="22">
        <v>3065562</v>
      </c>
      <c r="L36" s="22">
        <v>1156257</v>
      </c>
      <c r="M36" s="22">
        <v>2348938</v>
      </c>
      <c r="N36" s="22">
        <v>6570757</v>
      </c>
      <c r="O36" s="22"/>
      <c r="P36" s="22"/>
      <c r="Q36" s="22"/>
      <c r="R36" s="22"/>
      <c r="S36" s="22"/>
      <c r="T36" s="22"/>
      <c r="U36" s="22"/>
      <c r="V36" s="22"/>
      <c r="W36" s="22">
        <v>11298653</v>
      </c>
      <c r="X36" s="22">
        <v>15000000</v>
      </c>
      <c r="Y36" s="22">
        <v>-3701347</v>
      </c>
      <c r="Z36" s="23">
        <v>-24.675646666666669</v>
      </c>
      <c r="AA36" s="20">
        <v>30000000</v>
      </c>
    </row>
    <row r="37" spans="1:27" ht="13.5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4277866</v>
      </c>
      <c r="G37" s="22">
        <v>44688</v>
      </c>
      <c r="H37" s="22">
        <v>252337</v>
      </c>
      <c r="I37" s="22">
        <v>574527</v>
      </c>
      <c r="J37" s="22">
        <v>871552</v>
      </c>
      <c r="K37" s="22">
        <v>591183</v>
      </c>
      <c r="L37" s="22">
        <v>111300</v>
      </c>
      <c r="M37" s="22">
        <v>31835</v>
      </c>
      <c r="N37" s="22">
        <v>734318</v>
      </c>
      <c r="O37" s="22"/>
      <c r="P37" s="22"/>
      <c r="Q37" s="22"/>
      <c r="R37" s="22"/>
      <c r="S37" s="22"/>
      <c r="T37" s="22"/>
      <c r="U37" s="22"/>
      <c r="V37" s="22"/>
      <c r="W37" s="22">
        <v>1605870</v>
      </c>
      <c r="X37" s="22">
        <v>2138940</v>
      </c>
      <c r="Y37" s="22">
        <v>-533070</v>
      </c>
      <c r="Z37" s="23">
        <v>-24.922157704283428</v>
      </c>
      <c r="AA37" s="20">
        <v>4277866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1936632</v>
      </c>
      <c r="Y39" s="22">
        <v>-1936632</v>
      </c>
      <c r="Z39" s="23">
        <v>-100</v>
      </c>
      <c r="AA39" s="20">
        <v>3873264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20989108</v>
      </c>
      <c r="G41" s="22"/>
      <c r="H41" s="22">
        <v>839252</v>
      </c>
      <c r="I41" s="22">
        <v>2419458</v>
      </c>
      <c r="J41" s="22">
        <v>3258710</v>
      </c>
      <c r="K41" s="22">
        <v>5391058</v>
      </c>
      <c r="L41" s="22">
        <v>715114</v>
      </c>
      <c r="M41" s="22">
        <v>408115</v>
      </c>
      <c r="N41" s="22">
        <v>6514287</v>
      </c>
      <c r="O41" s="22"/>
      <c r="P41" s="22"/>
      <c r="Q41" s="22"/>
      <c r="R41" s="22"/>
      <c r="S41" s="22"/>
      <c r="T41" s="22"/>
      <c r="U41" s="22"/>
      <c r="V41" s="22"/>
      <c r="W41" s="22">
        <v>9772997</v>
      </c>
      <c r="X41" s="22">
        <v>10494558</v>
      </c>
      <c r="Y41" s="22">
        <v>-721561</v>
      </c>
      <c r="Z41" s="23">
        <v>-6.8755730350911399</v>
      </c>
      <c r="AA41" s="20">
        <v>20989108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>
        <v>-3295502</v>
      </c>
      <c r="L44" s="22">
        <v>37643</v>
      </c>
      <c r="M44" s="22">
        <v>40574</v>
      </c>
      <c r="N44" s="22">
        <v>-3217285</v>
      </c>
      <c r="O44" s="22"/>
      <c r="P44" s="22"/>
      <c r="Q44" s="22"/>
      <c r="R44" s="22"/>
      <c r="S44" s="22"/>
      <c r="T44" s="22"/>
      <c r="U44" s="22"/>
      <c r="V44" s="22"/>
      <c r="W44" s="22">
        <v>-3138430</v>
      </c>
      <c r="X44" s="22">
        <v>435312</v>
      </c>
      <c r="Y44" s="22">
        <v>-3573742</v>
      </c>
      <c r="Z44" s="23">
        <v>-820.96105781600318</v>
      </c>
      <c r="AA44" s="20">
        <v>870629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80166907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7129915</v>
      </c>
      <c r="L47" s="31">
        <f t="shared" si="1"/>
        <v>3426305</v>
      </c>
      <c r="M47" s="31">
        <f t="shared" si="1"/>
        <v>4223409</v>
      </c>
      <c r="N47" s="31">
        <f t="shared" si="1"/>
        <v>14779629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27747456</v>
      </c>
      <c r="X47" s="31">
        <f t="shared" si="1"/>
        <v>40083450</v>
      </c>
      <c r="Y47" s="31">
        <f t="shared" si="1"/>
        <v>-12335994</v>
      </c>
      <c r="Z47" s="32">
        <f>+IF(X47&lt;&gt;0,+(Y47/X47)*100,0)</f>
        <v>-30.775779030996581</v>
      </c>
      <c r="AA47" s="29">
        <f>SUM(AA34:AA46)</f>
        <v>80166907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-75874907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-7129915</v>
      </c>
      <c r="L48" s="41">
        <f t="shared" si="2"/>
        <v>-3426305</v>
      </c>
      <c r="M48" s="41">
        <f t="shared" si="2"/>
        <v>-4223409</v>
      </c>
      <c r="N48" s="41">
        <f t="shared" si="2"/>
        <v>-14779629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-27747456</v>
      </c>
      <c r="X48" s="41">
        <f t="shared" si="2"/>
        <v>-37937448</v>
      </c>
      <c r="Y48" s="41">
        <f t="shared" si="2"/>
        <v>10189992</v>
      </c>
      <c r="Z48" s="42">
        <f>+IF(X48&lt;&gt;0,+(Y48/X48)*100,0)</f>
        <v>-26.859982780075242</v>
      </c>
      <c r="AA48" s="39">
        <f>+AA32-AA47</f>
        <v>-75874907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-75874907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-7129915</v>
      </c>
      <c r="L51" s="50">
        <f t="shared" si="3"/>
        <v>-3426305</v>
      </c>
      <c r="M51" s="50">
        <f t="shared" si="3"/>
        <v>-4223409</v>
      </c>
      <c r="N51" s="50">
        <f t="shared" si="3"/>
        <v>-14779629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-27747456</v>
      </c>
      <c r="X51" s="50">
        <f t="shared" si="3"/>
        <v>-37937448</v>
      </c>
      <c r="Y51" s="50">
        <f t="shared" si="3"/>
        <v>10189992</v>
      </c>
      <c r="Z51" s="51">
        <f>+IF(X51&lt;&gt;0,+(Y51/X51)*100,0)</f>
        <v>-26.859982780075242</v>
      </c>
      <c r="AA51" s="48">
        <f>SUM(AA48:AA50)</f>
        <v>-75874907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-75874907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-7129915</v>
      </c>
      <c r="L53" s="56">
        <f t="shared" si="4"/>
        <v>-3426305</v>
      </c>
      <c r="M53" s="56">
        <f t="shared" si="4"/>
        <v>-4223409</v>
      </c>
      <c r="N53" s="56">
        <f t="shared" si="4"/>
        <v>-14779629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-27747456</v>
      </c>
      <c r="X53" s="56">
        <f t="shared" si="4"/>
        <v>-37937448</v>
      </c>
      <c r="Y53" s="56">
        <f t="shared" si="4"/>
        <v>10189992</v>
      </c>
      <c r="Z53" s="57">
        <f>+IF(X53&lt;&gt;0,+(Y53/X53)*100,0)</f>
        <v>-26.859982780075242</v>
      </c>
      <c r="AA53" s="54">
        <f>+AA51-AA52</f>
        <v>-75874907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-75874907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-7129915</v>
      </c>
      <c r="L56" s="50">
        <f t="shared" si="5"/>
        <v>-3426305</v>
      </c>
      <c r="M56" s="50">
        <f t="shared" si="5"/>
        <v>-4223409</v>
      </c>
      <c r="N56" s="50">
        <f t="shared" si="5"/>
        <v>-14779629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-27747456</v>
      </c>
      <c r="X56" s="50">
        <f t="shared" si="5"/>
        <v>-37937448</v>
      </c>
      <c r="Y56" s="50">
        <f t="shared" si="5"/>
        <v>10189992</v>
      </c>
      <c r="Z56" s="51">
        <f>+IF(X56&lt;&gt;0,+(Y56/X56)*100,0)</f>
        <v>-26.859982780075242</v>
      </c>
      <c r="AA56" s="48">
        <f>SUM(AA53:AA55)</f>
        <v>-75874907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-75874907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-7129915</v>
      </c>
      <c r="L59" s="67">
        <f t="shared" si="6"/>
        <v>-3426305</v>
      </c>
      <c r="M59" s="67">
        <f t="shared" si="6"/>
        <v>-4223409</v>
      </c>
      <c r="N59" s="67">
        <f t="shared" si="6"/>
        <v>-14779629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-27747456</v>
      </c>
      <c r="X59" s="67">
        <f t="shared" si="6"/>
        <v>-37937448</v>
      </c>
      <c r="Y59" s="67">
        <f t="shared" si="6"/>
        <v>10189992</v>
      </c>
      <c r="Z59" s="68">
        <f>+IF(X59&lt;&gt;0,+(Y59/X59)*100,0)</f>
        <v>-26.859982780075242</v>
      </c>
      <c r="AA59" s="65">
        <f>SUM(AA56:AA58)</f>
        <v>-75874907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>
        <v>7200552</v>
      </c>
      <c r="M6" s="22">
        <v>7200552</v>
      </c>
      <c r="N6" s="22">
        <v>14401104</v>
      </c>
      <c r="O6" s="22"/>
      <c r="P6" s="22"/>
      <c r="Q6" s="22"/>
      <c r="R6" s="22"/>
      <c r="S6" s="22"/>
      <c r="T6" s="22"/>
      <c r="U6" s="22"/>
      <c r="V6" s="22"/>
      <c r="W6" s="22">
        <v>14401104</v>
      </c>
      <c r="X6" s="22">
        <v>112397502</v>
      </c>
      <c r="Y6" s="22">
        <v>-97996398</v>
      </c>
      <c r="Z6" s="23">
        <v>-87.187345142243473</v>
      </c>
      <c r="AA6" s="20">
        <v>224795000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7200552</v>
      </c>
      <c r="M32" s="31">
        <f t="shared" si="0"/>
        <v>7200552</v>
      </c>
      <c r="N32" s="31">
        <f t="shared" si="0"/>
        <v>14401104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14401104</v>
      </c>
      <c r="X32" s="31">
        <f t="shared" si="0"/>
        <v>112397502</v>
      </c>
      <c r="Y32" s="31">
        <f t="shared" si="0"/>
        <v>-97996398</v>
      </c>
      <c r="Z32" s="32">
        <f>+IF(X32&lt;&gt;0,+(Y32/X32)*100,0)</f>
        <v>-87.187345142243473</v>
      </c>
      <c r="AA32" s="29">
        <f>SUM(AA6:AA31)</f>
        <v>224795000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14729994</v>
      </c>
      <c r="Y34" s="22">
        <v>-14729994</v>
      </c>
      <c r="Z34" s="23">
        <v>-100</v>
      </c>
      <c r="AA34" s="20">
        <v>29459989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100000002</v>
      </c>
      <c r="Y36" s="22">
        <v>-100000002</v>
      </c>
      <c r="Z36" s="23">
        <v>-100</v>
      </c>
      <c r="AA36" s="20">
        <v>200000000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478002</v>
      </c>
      <c r="Y37" s="22">
        <v>-478002</v>
      </c>
      <c r="Z37" s="23">
        <v>-100</v>
      </c>
      <c r="AA37" s="20">
        <v>956000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1249998</v>
      </c>
      <c r="Y41" s="22">
        <v>-1249998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116457996</v>
      </c>
      <c r="Y47" s="31">
        <f t="shared" si="1"/>
        <v>-116457996</v>
      </c>
      <c r="Z47" s="32">
        <f>+IF(X47&lt;&gt;0,+(Y47/X47)*100,0)</f>
        <v>-100</v>
      </c>
      <c r="AA47" s="29">
        <f>SUM(AA34:AA46)</f>
        <v>232915989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7200552</v>
      </c>
      <c r="M48" s="41">
        <f t="shared" si="2"/>
        <v>7200552</v>
      </c>
      <c r="N48" s="41">
        <f t="shared" si="2"/>
        <v>14401104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14401104</v>
      </c>
      <c r="X48" s="41">
        <f t="shared" si="2"/>
        <v>-4060494</v>
      </c>
      <c r="Y48" s="41">
        <f t="shared" si="2"/>
        <v>18461598</v>
      </c>
      <c r="Z48" s="42">
        <f>+IF(X48&lt;&gt;0,+(Y48/X48)*100,0)</f>
        <v>-454.66384139466777</v>
      </c>
      <c r="AA48" s="39">
        <f>+AA32-AA47</f>
        <v>-8120989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7200552</v>
      </c>
      <c r="M51" s="50">
        <f t="shared" si="3"/>
        <v>7200552</v>
      </c>
      <c r="N51" s="50">
        <f t="shared" si="3"/>
        <v>14401104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14401104</v>
      </c>
      <c r="X51" s="50">
        <f t="shared" si="3"/>
        <v>-4060494</v>
      </c>
      <c r="Y51" s="50">
        <f t="shared" si="3"/>
        <v>18461598</v>
      </c>
      <c r="Z51" s="51">
        <f>+IF(X51&lt;&gt;0,+(Y51/X51)*100,0)</f>
        <v>-454.66384139466777</v>
      </c>
      <c r="AA51" s="48">
        <f>SUM(AA48:AA50)</f>
        <v>-8120989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7200552</v>
      </c>
      <c r="M53" s="56">
        <f t="shared" si="4"/>
        <v>7200552</v>
      </c>
      <c r="N53" s="56">
        <f t="shared" si="4"/>
        <v>14401104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14401104</v>
      </c>
      <c r="X53" s="56">
        <f t="shared" si="4"/>
        <v>-4060494</v>
      </c>
      <c r="Y53" s="56">
        <f t="shared" si="4"/>
        <v>18461598</v>
      </c>
      <c r="Z53" s="57">
        <f>+IF(X53&lt;&gt;0,+(Y53/X53)*100,0)</f>
        <v>-454.66384139466777</v>
      </c>
      <c r="AA53" s="54">
        <f>+AA51-AA52</f>
        <v>-8120989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7200552</v>
      </c>
      <c r="M56" s="50">
        <f t="shared" si="5"/>
        <v>7200552</v>
      </c>
      <c r="N56" s="50">
        <f t="shared" si="5"/>
        <v>14401104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14401104</v>
      </c>
      <c r="X56" s="50">
        <f t="shared" si="5"/>
        <v>-4060494</v>
      </c>
      <c r="Y56" s="50">
        <f t="shared" si="5"/>
        <v>18461598</v>
      </c>
      <c r="Z56" s="51">
        <f>+IF(X56&lt;&gt;0,+(Y56/X56)*100,0)</f>
        <v>-454.66384139466777</v>
      </c>
      <c r="AA56" s="48">
        <f>SUM(AA53:AA55)</f>
        <v>-8120989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7200552</v>
      </c>
      <c r="M59" s="67">
        <f t="shared" si="6"/>
        <v>7200552</v>
      </c>
      <c r="N59" s="67">
        <f t="shared" si="6"/>
        <v>14401104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14401104</v>
      </c>
      <c r="X59" s="67">
        <f t="shared" si="6"/>
        <v>-4060494</v>
      </c>
      <c r="Y59" s="67">
        <f t="shared" si="6"/>
        <v>18461598</v>
      </c>
      <c r="Z59" s="68">
        <f>+IF(X59&lt;&gt;0,+(Y59/X59)*100,0)</f>
        <v>-454.66384139466777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95611080</v>
      </c>
      <c r="G6" s="22">
        <v>5671083</v>
      </c>
      <c r="H6" s="22">
        <v>7768386</v>
      </c>
      <c r="I6" s="22">
        <v>5008551</v>
      </c>
      <c r="J6" s="22">
        <v>18448020</v>
      </c>
      <c r="K6" s="22">
        <v>7246580</v>
      </c>
      <c r="L6" s="22">
        <v>7253541</v>
      </c>
      <c r="M6" s="22">
        <v>3590591</v>
      </c>
      <c r="N6" s="22">
        <v>18090712</v>
      </c>
      <c r="O6" s="22"/>
      <c r="P6" s="22"/>
      <c r="Q6" s="22"/>
      <c r="R6" s="22"/>
      <c r="S6" s="22"/>
      <c r="T6" s="22"/>
      <c r="U6" s="22"/>
      <c r="V6" s="22"/>
      <c r="W6" s="22">
        <v>36538732</v>
      </c>
      <c r="X6" s="22">
        <v>47805540</v>
      </c>
      <c r="Y6" s="22">
        <v>-11266808</v>
      </c>
      <c r="Z6" s="23">
        <v>-23.567996512538087</v>
      </c>
      <c r="AA6" s="20">
        <v>95611080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573924</v>
      </c>
      <c r="F10" s="22">
        <v>573924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286962</v>
      </c>
      <c r="Y10" s="22">
        <v>-286962</v>
      </c>
      <c r="Z10" s="23">
        <v>-100</v>
      </c>
      <c r="AA10" s="20">
        <v>573924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38976</v>
      </c>
      <c r="F19" s="22">
        <v>38976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19488</v>
      </c>
      <c r="Y19" s="22">
        <v>-19488</v>
      </c>
      <c r="Z19" s="23">
        <v>-100</v>
      </c>
      <c r="AA19" s="20">
        <v>38976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96223980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7245911</v>
      </c>
      <c r="L32" s="31">
        <f t="shared" si="0"/>
        <v>7252872</v>
      </c>
      <c r="M32" s="31">
        <f t="shared" si="0"/>
        <v>3589922</v>
      </c>
      <c r="N32" s="31">
        <f t="shared" si="0"/>
        <v>18088705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36536056</v>
      </c>
      <c r="X32" s="31">
        <f t="shared" si="0"/>
        <v>48111990</v>
      </c>
      <c r="Y32" s="31">
        <f t="shared" si="0"/>
        <v>-11575934</v>
      </c>
      <c r="Z32" s="32">
        <f>+IF(X32&lt;&gt;0,+(Y32/X32)*100,0)</f>
        <v>-24.060393261638108</v>
      </c>
      <c r="AA32" s="29">
        <f>SUM(AA6:AA31)</f>
        <v>96223980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9730776</v>
      </c>
      <c r="G34" s="22">
        <v>762032</v>
      </c>
      <c r="H34" s="22">
        <v>680260</v>
      </c>
      <c r="I34" s="22">
        <v>692722</v>
      </c>
      <c r="J34" s="22">
        <v>2135014</v>
      </c>
      <c r="K34" s="22">
        <v>667978</v>
      </c>
      <c r="L34" s="22">
        <v>726521</v>
      </c>
      <c r="M34" s="22">
        <v>638418</v>
      </c>
      <c r="N34" s="22">
        <v>2032917</v>
      </c>
      <c r="O34" s="22"/>
      <c r="P34" s="22"/>
      <c r="Q34" s="22"/>
      <c r="R34" s="22"/>
      <c r="S34" s="22"/>
      <c r="T34" s="22"/>
      <c r="U34" s="22"/>
      <c r="V34" s="22"/>
      <c r="W34" s="22">
        <v>4167931</v>
      </c>
      <c r="X34" s="22">
        <v>4865388</v>
      </c>
      <c r="Y34" s="22">
        <v>-697457</v>
      </c>
      <c r="Z34" s="23">
        <v>-14.33507461275442</v>
      </c>
      <c r="AA34" s="20">
        <v>9730776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>
        <v>6101550</v>
      </c>
      <c r="L36" s="22">
        <v>6744459</v>
      </c>
      <c r="M36" s="22"/>
      <c r="N36" s="22">
        <v>12846009</v>
      </c>
      <c r="O36" s="22"/>
      <c r="P36" s="22"/>
      <c r="Q36" s="22"/>
      <c r="R36" s="22"/>
      <c r="S36" s="22"/>
      <c r="T36" s="22"/>
      <c r="U36" s="22"/>
      <c r="V36" s="22"/>
      <c r="W36" s="22">
        <v>30714301</v>
      </c>
      <c r="X36" s="22">
        <v>46200324</v>
      </c>
      <c r="Y36" s="22">
        <v>-15486023</v>
      </c>
      <c r="Z36" s="23">
        <v>-33.519295232648147</v>
      </c>
      <c r="AA36" s="20">
        <v>92400648</v>
      </c>
    </row>
    <row r="37" spans="1:27" ht="13.5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7000008</v>
      </c>
      <c r="G37" s="22">
        <v>362242</v>
      </c>
      <c r="H37" s="22">
        <v>133654</v>
      </c>
      <c r="I37" s="22">
        <v>128359</v>
      </c>
      <c r="J37" s="22">
        <v>624255</v>
      </c>
      <c r="K37" s="22">
        <v>76536</v>
      </c>
      <c r="L37" s="22">
        <v>143232</v>
      </c>
      <c r="M37" s="22">
        <v>93866</v>
      </c>
      <c r="N37" s="22">
        <v>313634</v>
      </c>
      <c r="O37" s="22"/>
      <c r="P37" s="22"/>
      <c r="Q37" s="22"/>
      <c r="R37" s="22"/>
      <c r="S37" s="22"/>
      <c r="T37" s="22"/>
      <c r="U37" s="22"/>
      <c r="V37" s="22"/>
      <c r="W37" s="22">
        <v>937889</v>
      </c>
      <c r="X37" s="22">
        <v>3500004</v>
      </c>
      <c r="Y37" s="22">
        <v>-2562115</v>
      </c>
      <c r="Z37" s="23">
        <v>-73.203202053483366</v>
      </c>
      <c r="AA37" s="20">
        <v>7000008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4000008</v>
      </c>
      <c r="G41" s="22">
        <v>231970</v>
      </c>
      <c r="H41" s="22">
        <v>21331</v>
      </c>
      <c r="I41" s="22">
        <v>8706</v>
      </c>
      <c r="J41" s="22">
        <v>262007</v>
      </c>
      <c r="K41" s="22">
        <v>20598</v>
      </c>
      <c r="L41" s="22">
        <v>265651</v>
      </c>
      <c r="M41" s="22">
        <v>45335</v>
      </c>
      <c r="N41" s="22">
        <v>331584</v>
      </c>
      <c r="O41" s="22"/>
      <c r="P41" s="22"/>
      <c r="Q41" s="22"/>
      <c r="R41" s="22"/>
      <c r="S41" s="22"/>
      <c r="T41" s="22"/>
      <c r="U41" s="22"/>
      <c r="V41" s="22"/>
      <c r="W41" s="22">
        <v>593591</v>
      </c>
      <c r="X41" s="22">
        <v>2000004</v>
      </c>
      <c r="Y41" s="22">
        <v>-1406413</v>
      </c>
      <c r="Z41" s="23">
        <v>-70.320509358981283</v>
      </c>
      <c r="AA41" s="20">
        <v>4000008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481140</v>
      </c>
      <c r="G44" s="22">
        <v>6444</v>
      </c>
      <c r="H44" s="22">
        <v>5626</v>
      </c>
      <c r="I44" s="22">
        <v>5751</v>
      </c>
      <c r="J44" s="22">
        <v>17821</v>
      </c>
      <c r="K44" s="22">
        <v>5403</v>
      </c>
      <c r="L44" s="22">
        <v>6089</v>
      </c>
      <c r="M44" s="22">
        <v>5208</v>
      </c>
      <c r="N44" s="22">
        <v>16700</v>
      </c>
      <c r="O44" s="22"/>
      <c r="P44" s="22"/>
      <c r="Q44" s="22"/>
      <c r="R44" s="22"/>
      <c r="S44" s="22"/>
      <c r="T44" s="22"/>
      <c r="U44" s="22"/>
      <c r="V44" s="22"/>
      <c r="W44" s="22">
        <v>34521</v>
      </c>
      <c r="X44" s="22">
        <v>240570</v>
      </c>
      <c r="Y44" s="22">
        <v>-206049</v>
      </c>
      <c r="Z44" s="23">
        <v>-85.650330465145274</v>
      </c>
      <c r="AA44" s="20">
        <v>481140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113612580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6872065</v>
      </c>
      <c r="L47" s="31">
        <f t="shared" si="1"/>
        <v>7885952</v>
      </c>
      <c r="M47" s="31">
        <f t="shared" si="1"/>
        <v>782827</v>
      </c>
      <c r="N47" s="31">
        <f t="shared" si="1"/>
        <v>15540844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36448233</v>
      </c>
      <c r="X47" s="31">
        <f t="shared" si="1"/>
        <v>56806290</v>
      </c>
      <c r="Y47" s="31">
        <f t="shared" si="1"/>
        <v>-20358057</v>
      </c>
      <c r="Z47" s="32">
        <f>+IF(X47&lt;&gt;0,+(Y47/X47)*100,0)</f>
        <v>-35.837681003283265</v>
      </c>
      <c r="AA47" s="29">
        <f>SUM(AA34:AA46)</f>
        <v>113612580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-17388600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373846</v>
      </c>
      <c r="L48" s="41">
        <f t="shared" si="2"/>
        <v>-633080</v>
      </c>
      <c r="M48" s="41">
        <f t="shared" si="2"/>
        <v>2807095</v>
      </c>
      <c r="N48" s="41">
        <f t="shared" si="2"/>
        <v>2547861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87823</v>
      </c>
      <c r="X48" s="41">
        <f t="shared" si="2"/>
        <v>-8694300</v>
      </c>
      <c r="Y48" s="41">
        <f t="shared" si="2"/>
        <v>8782123</v>
      </c>
      <c r="Z48" s="42">
        <f>+IF(X48&lt;&gt;0,+(Y48/X48)*100,0)</f>
        <v>-101.01012157390474</v>
      </c>
      <c r="AA48" s="39">
        <f>+AA32-AA47</f>
        <v>-17388600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-17388600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373846</v>
      </c>
      <c r="L51" s="50">
        <f t="shared" si="3"/>
        <v>-633080</v>
      </c>
      <c r="M51" s="50">
        <f t="shared" si="3"/>
        <v>2807095</v>
      </c>
      <c r="N51" s="50">
        <f t="shared" si="3"/>
        <v>2547861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87823</v>
      </c>
      <c r="X51" s="50">
        <f t="shared" si="3"/>
        <v>-8694300</v>
      </c>
      <c r="Y51" s="50">
        <f t="shared" si="3"/>
        <v>8782123</v>
      </c>
      <c r="Z51" s="51">
        <f>+IF(X51&lt;&gt;0,+(Y51/X51)*100,0)</f>
        <v>-101.01012157390474</v>
      </c>
      <c r="AA51" s="48">
        <f>SUM(AA48:AA50)</f>
        <v>-17388600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-17388600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373846</v>
      </c>
      <c r="L53" s="56">
        <f t="shared" si="4"/>
        <v>-633080</v>
      </c>
      <c r="M53" s="56">
        <f t="shared" si="4"/>
        <v>2807095</v>
      </c>
      <c r="N53" s="56">
        <f t="shared" si="4"/>
        <v>2547861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87823</v>
      </c>
      <c r="X53" s="56">
        <f t="shared" si="4"/>
        <v>-8694300</v>
      </c>
      <c r="Y53" s="56">
        <f t="shared" si="4"/>
        <v>8782123</v>
      </c>
      <c r="Z53" s="57">
        <f>+IF(X53&lt;&gt;0,+(Y53/X53)*100,0)</f>
        <v>-101.01012157390474</v>
      </c>
      <c r="AA53" s="54">
        <f>+AA51-AA52</f>
        <v>-17388600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-17388600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373846</v>
      </c>
      <c r="L56" s="50">
        <f t="shared" si="5"/>
        <v>-633080</v>
      </c>
      <c r="M56" s="50">
        <f t="shared" si="5"/>
        <v>2807095</v>
      </c>
      <c r="N56" s="50">
        <f t="shared" si="5"/>
        <v>2547861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87823</v>
      </c>
      <c r="X56" s="50">
        <f t="shared" si="5"/>
        <v>-8694300</v>
      </c>
      <c r="Y56" s="50">
        <f t="shared" si="5"/>
        <v>8782123</v>
      </c>
      <c r="Z56" s="51">
        <f>+IF(X56&lt;&gt;0,+(Y56/X56)*100,0)</f>
        <v>-101.01012157390474</v>
      </c>
      <c r="AA56" s="48">
        <f>SUM(AA53:AA55)</f>
        <v>-17388600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-17388600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373846</v>
      </c>
      <c r="L59" s="67">
        <f t="shared" si="6"/>
        <v>-633080</v>
      </c>
      <c r="M59" s="67">
        <f t="shared" si="6"/>
        <v>2807095</v>
      </c>
      <c r="N59" s="67">
        <f t="shared" si="6"/>
        <v>2547861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87823</v>
      </c>
      <c r="X59" s="67">
        <f t="shared" si="6"/>
        <v>-8694300</v>
      </c>
      <c r="Y59" s="67">
        <f t="shared" si="6"/>
        <v>8782123</v>
      </c>
      <c r="Z59" s="68">
        <f>+IF(X59&lt;&gt;0,+(Y59/X59)*100,0)</f>
        <v>-101.01012157390474</v>
      </c>
      <c r="AA59" s="65">
        <f>SUM(AA56:AA58)</f>
        <v>-17388600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>
        <v>15779682</v>
      </c>
      <c r="L6" s="22">
        <v>24984348</v>
      </c>
      <c r="M6" s="22">
        <v>12310919</v>
      </c>
      <c r="N6" s="22">
        <v>53074949</v>
      </c>
      <c r="O6" s="22"/>
      <c r="P6" s="22"/>
      <c r="Q6" s="22"/>
      <c r="R6" s="22"/>
      <c r="S6" s="22"/>
      <c r="T6" s="22"/>
      <c r="U6" s="22"/>
      <c r="V6" s="22"/>
      <c r="W6" s="22">
        <v>62015403</v>
      </c>
      <c r="X6" s="22">
        <v>79060392</v>
      </c>
      <c r="Y6" s="22">
        <v>-17044989</v>
      </c>
      <c r="Z6" s="23">
        <v>-21.559454195471229</v>
      </c>
      <c r="AA6" s="20">
        <v>158120861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>
        <v>1326508</v>
      </c>
      <c r="L13" s="22">
        <v>2849254</v>
      </c>
      <c r="M13" s="22">
        <v>958071</v>
      </c>
      <c r="N13" s="22">
        <v>5133833</v>
      </c>
      <c r="O13" s="22"/>
      <c r="P13" s="22"/>
      <c r="Q13" s="22"/>
      <c r="R13" s="22"/>
      <c r="S13" s="22"/>
      <c r="T13" s="22"/>
      <c r="U13" s="22"/>
      <c r="V13" s="22"/>
      <c r="W13" s="22">
        <v>5053189</v>
      </c>
      <c r="X13" s="22">
        <v>5893764</v>
      </c>
      <c r="Y13" s="22">
        <v>-840575</v>
      </c>
      <c r="Z13" s="23">
        <v>-14.26210822150327</v>
      </c>
      <c r="AA13" s="20">
        <v>11787536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17106190</v>
      </c>
      <c r="L32" s="31">
        <f t="shared" si="0"/>
        <v>27833602</v>
      </c>
      <c r="M32" s="31">
        <f t="shared" si="0"/>
        <v>13268990</v>
      </c>
      <c r="N32" s="31">
        <f t="shared" si="0"/>
        <v>58208782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67068592</v>
      </c>
      <c r="X32" s="31">
        <f t="shared" si="0"/>
        <v>84954156</v>
      </c>
      <c r="Y32" s="31">
        <f t="shared" si="0"/>
        <v>-17885564</v>
      </c>
      <c r="Z32" s="32">
        <f>+IF(X32&lt;&gt;0,+(Y32/X32)*100,0)</f>
        <v>-21.053194854881497</v>
      </c>
      <c r="AA32" s="29">
        <f>SUM(AA6:AA31)</f>
        <v>169908397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19902913</v>
      </c>
      <c r="G34" s="22"/>
      <c r="H34" s="22"/>
      <c r="I34" s="22">
        <v>918665</v>
      </c>
      <c r="J34" s="22">
        <v>918665</v>
      </c>
      <c r="K34" s="22">
        <v>934417</v>
      </c>
      <c r="L34" s="22">
        <v>2794567</v>
      </c>
      <c r="M34" s="22">
        <v>1121530</v>
      </c>
      <c r="N34" s="22">
        <v>4850514</v>
      </c>
      <c r="O34" s="22"/>
      <c r="P34" s="22"/>
      <c r="Q34" s="22"/>
      <c r="R34" s="22"/>
      <c r="S34" s="22"/>
      <c r="T34" s="22"/>
      <c r="U34" s="22"/>
      <c r="V34" s="22"/>
      <c r="W34" s="22">
        <v>5769179</v>
      </c>
      <c r="X34" s="22">
        <v>9951419</v>
      </c>
      <c r="Y34" s="22">
        <v>-4182240</v>
      </c>
      <c r="Z34" s="23">
        <v>-42.026569276200711</v>
      </c>
      <c r="AA34" s="20">
        <v>19902913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117474260</v>
      </c>
      <c r="G36" s="22"/>
      <c r="H36" s="22"/>
      <c r="I36" s="22"/>
      <c r="J36" s="22"/>
      <c r="K36" s="22">
        <v>16440098</v>
      </c>
      <c r="L36" s="22">
        <v>37762626</v>
      </c>
      <c r="M36" s="22">
        <v>19273018</v>
      </c>
      <c r="N36" s="22">
        <v>73475742</v>
      </c>
      <c r="O36" s="22"/>
      <c r="P36" s="22"/>
      <c r="Q36" s="22"/>
      <c r="R36" s="22"/>
      <c r="S36" s="22"/>
      <c r="T36" s="22"/>
      <c r="U36" s="22"/>
      <c r="V36" s="22"/>
      <c r="W36" s="22">
        <v>73475742</v>
      </c>
      <c r="X36" s="22">
        <v>58737128</v>
      </c>
      <c r="Y36" s="22">
        <v>14738614</v>
      </c>
      <c r="Z36" s="23">
        <v>25.092500266611605</v>
      </c>
      <c r="AA36" s="20">
        <v>117474260</v>
      </c>
    </row>
    <row r="37" spans="1:27" ht="13.5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737100</v>
      </c>
      <c r="G37" s="22"/>
      <c r="H37" s="22"/>
      <c r="I37" s="22"/>
      <c r="J37" s="22"/>
      <c r="K37" s="22"/>
      <c r="L37" s="22">
        <v>48722</v>
      </c>
      <c r="M37" s="22"/>
      <c r="N37" s="22">
        <v>48722</v>
      </c>
      <c r="O37" s="22"/>
      <c r="P37" s="22"/>
      <c r="Q37" s="22"/>
      <c r="R37" s="22"/>
      <c r="S37" s="22"/>
      <c r="T37" s="22"/>
      <c r="U37" s="22"/>
      <c r="V37" s="22"/>
      <c r="W37" s="22">
        <v>48722</v>
      </c>
      <c r="X37" s="22">
        <v>368550</v>
      </c>
      <c r="Y37" s="22">
        <v>-319828</v>
      </c>
      <c r="Z37" s="23">
        <v>-86.780084113417445</v>
      </c>
      <c r="AA37" s="20">
        <v>737100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15811998</v>
      </c>
      <c r="Y38" s="22">
        <v>-15811998</v>
      </c>
      <c r="Z38" s="23">
        <v>-100</v>
      </c>
      <c r="AA38" s="20">
        <v>31624000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837236</v>
      </c>
      <c r="Y39" s="22">
        <v>-837236</v>
      </c>
      <c r="Z39" s="23">
        <v>-100</v>
      </c>
      <c r="AA39" s="20">
        <v>1674476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347490</v>
      </c>
      <c r="G41" s="22">
        <v>779541</v>
      </c>
      <c r="H41" s="22"/>
      <c r="I41" s="22">
        <v>5255</v>
      </c>
      <c r="J41" s="22">
        <v>784796</v>
      </c>
      <c r="K41" s="22">
        <v>849159</v>
      </c>
      <c r="L41" s="22">
        <v>283156</v>
      </c>
      <c r="M41" s="22">
        <v>4570</v>
      </c>
      <c r="N41" s="22">
        <v>1136885</v>
      </c>
      <c r="O41" s="22"/>
      <c r="P41" s="22"/>
      <c r="Q41" s="22"/>
      <c r="R41" s="22"/>
      <c r="S41" s="22"/>
      <c r="T41" s="22"/>
      <c r="U41" s="22"/>
      <c r="V41" s="22"/>
      <c r="W41" s="22">
        <v>1921681</v>
      </c>
      <c r="X41" s="22">
        <v>173742</v>
      </c>
      <c r="Y41" s="22">
        <v>1747939</v>
      </c>
      <c r="Z41" s="23">
        <v>1006.0543794822207</v>
      </c>
      <c r="AA41" s="20">
        <v>347490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2534121</v>
      </c>
      <c r="G44" s="22"/>
      <c r="H44" s="22"/>
      <c r="I44" s="22">
        <v>44065</v>
      </c>
      <c r="J44" s="22">
        <v>44065</v>
      </c>
      <c r="K44" s="22">
        <v>207710</v>
      </c>
      <c r="L44" s="22">
        <v>1226736</v>
      </c>
      <c r="M44" s="22">
        <v>222379</v>
      </c>
      <c r="N44" s="22">
        <v>1656825</v>
      </c>
      <c r="O44" s="22"/>
      <c r="P44" s="22"/>
      <c r="Q44" s="22"/>
      <c r="R44" s="22"/>
      <c r="S44" s="22"/>
      <c r="T44" s="22"/>
      <c r="U44" s="22"/>
      <c r="V44" s="22"/>
      <c r="W44" s="22">
        <v>1700890</v>
      </c>
      <c r="X44" s="22">
        <v>1267040</v>
      </c>
      <c r="Y44" s="22">
        <v>433850</v>
      </c>
      <c r="Z44" s="23">
        <v>34.241223639348398</v>
      </c>
      <c r="AA44" s="20">
        <v>2534121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174294360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18431384</v>
      </c>
      <c r="L47" s="31">
        <f t="shared" si="1"/>
        <v>42115807</v>
      </c>
      <c r="M47" s="31">
        <f t="shared" si="1"/>
        <v>20621497</v>
      </c>
      <c r="N47" s="31">
        <f t="shared" si="1"/>
        <v>81168688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82916214</v>
      </c>
      <c r="X47" s="31">
        <f t="shared" si="1"/>
        <v>87147113</v>
      </c>
      <c r="Y47" s="31">
        <f t="shared" si="1"/>
        <v>-4230899</v>
      </c>
      <c r="Z47" s="32">
        <f>+IF(X47&lt;&gt;0,+(Y47/X47)*100,0)</f>
        <v>-4.8548928981732304</v>
      </c>
      <c r="AA47" s="29">
        <f>SUM(AA34:AA46)</f>
        <v>174294360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-4385963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-1325194</v>
      </c>
      <c r="L48" s="41">
        <f t="shared" si="2"/>
        <v>-14282205</v>
      </c>
      <c r="M48" s="41">
        <f t="shared" si="2"/>
        <v>-7352507</v>
      </c>
      <c r="N48" s="41">
        <f t="shared" si="2"/>
        <v>-22959906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-15847622</v>
      </c>
      <c r="X48" s="41">
        <f t="shared" si="2"/>
        <v>-2192957</v>
      </c>
      <c r="Y48" s="41">
        <f t="shared" si="2"/>
        <v>-13654665</v>
      </c>
      <c r="Z48" s="42">
        <f>+IF(X48&lt;&gt;0,+(Y48/X48)*100,0)</f>
        <v>622.65995183672089</v>
      </c>
      <c r="AA48" s="39">
        <f>+AA32-AA47</f>
        <v>-4385963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-4385963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-1325194</v>
      </c>
      <c r="L51" s="50">
        <f t="shared" si="3"/>
        <v>-14282205</v>
      </c>
      <c r="M51" s="50">
        <f t="shared" si="3"/>
        <v>-7352507</v>
      </c>
      <c r="N51" s="50">
        <f t="shared" si="3"/>
        <v>-22959906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-15847622</v>
      </c>
      <c r="X51" s="50">
        <f t="shared" si="3"/>
        <v>-2192957</v>
      </c>
      <c r="Y51" s="50">
        <f t="shared" si="3"/>
        <v>-13654665</v>
      </c>
      <c r="Z51" s="51">
        <f>+IF(X51&lt;&gt;0,+(Y51/X51)*100,0)</f>
        <v>622.65995183672089</v>
      </c>
      <c r="AA51" s="48">
        <f>SUM(AA48:AA50)</f>
        <v>-4385963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-4385963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-1325194</v>
      </c>
      <c r="L53" s="56">
        <f t="shared" si="4"/>
        <v>-14282205</v>
      </c>
      <c r="M53" s="56">
        <f t="shared" si="4"/>
        <v>-7352507</v>
      </c>
      <c r="N53" s="56">
        <f t="shared" si="4"/>
        <v>-22959906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-15847622</v>
      </c>
      <c r="X53" s="56">
        <f t="shared" si="4"/>
        <v>-2192957</v>
      </c>
      <c r="Y53" s="56">
        <f t="shared" si="4"/>
        <v>-13654665</v>
      </c>
      <c r="Z53" s="57">
        <f>+IF(X53&lt;&gt;0,+(Y53/X53)*100,0)</f>
        <v>622.65995183672089</v>
      </c>
      <c r="AA53" s="54">
        <f>+AA51-AA52</f>
        <v>-4385963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-4385963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-1325194</v>
      </c>
      <c r="L56" s="50">
        <f t="shared" si="5"/>
        <v>-14282205</v>
      </c>
      <c r="M56" s="50">
        <f t="shared" si="5"/>
        <v>-7352507</v>
      </c>
      <c r="N56" s="50">
        <f t="shared" si="5"/>
        <v>-22959906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-15847622</v>
      </c>
      <c r="X56" s="50">
        <f t="shared" si="5"/>
        <v>-2192957</v>
      </c>
      <c r="Y56" s="50">
        <f t="shared" si="5"/>
        <v>-13654665</v>
      </c>
      <c r="Z56" s="51">
        <f>+IF(X56&lt;&gt;0,+(Y56/X56)*100,0)</f>
        <v>622.65995183672089</v>
      </c>
      <c r="AA56" s="48">
        <f>SUM(AA53:AA55)</f>
        <v>-4385963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-4385963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-1325194</v>
      </c>
      <c r="L59" s="67">
        <f t="shared" si="6"/>
        <v>-14282205</v>
      </c>
      <c r="M59" s="67">
        <f t="shared" si="6"/>
        <v>-7352507</v>
      </c>
      <c r="N59" s="67">
        <f t="shared" si="6"/>
        <v>-22959906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-15847622</v>
      </c>
      <c r="X59" s="67">
        <f t="shared" si="6"/>
        <v>-2192957</v>
      </c>
      <c r="Y59" s="67">
        <f t="shared" si="6"/>
        <v>-13654665</v>
      </c>
      <c r="Z59" s="68">
        <f>+IF(X59&lt;&gt;0,+(Y59/X59)*100,0)</f>
        <v>622.65995183672089</v>
      </c>
      <c r="AA59" s="65">
        <f>SUM(AA56:AA58)</f>
        <v>-4385963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>
        <v>2953519</v>
      </c>
      <c r="L6" s="22"/>
      <c r="M6" s="22"/>
      <c r="N6" s="22">
        <v>2953519</v>
      </c>
      <c r="O6" s="22"/>
      <c r="P6" s="22"/>
      <c r="Q6" s="22"/>
      <c r="R6" s="22"/>
      <c r="S6" s="22"/>
      <c r="T6" s="22"/>
      <c r="U6" s="22"/>
      <c r="V6" s="22"/>
      <c r="W6" s="22">
        <v>13299326</v>
      </c>
      <c r="X6" s="22">
        <v>18639744</v>
      </c>
      <c r="Y6" s="22">
        <v>-5340418</v>
      </c>
      <c r="Z6" s="23">
        <v>-28.650704644870661</v>
      </c>
      <c r="AA6" s="20">
        <v>37279488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1578</v>
      </c>
      <c r="Y13" s="22">
        <v>-1578</v>
      </c>
      <c r="Z13" s="23">
        <v>-100</v>
      </c>
      <c r="AA13" s="20">
        <v>3156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2953519</v>
      </c>
      <c r="L32" s="31">
        <f t="shared" si="0"/>
        <v>0</v>
      </c>
      <c r="M32" s="31">
        <f t="shared" si="0"/>
        <v>0</v>
      </c>
      <c r="N32" s="31">
        <f t="shared" si="0"/>
        <v>2953519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13299326</v>
      </c>
      <c r="X32" s="31">
        <f t="shared" si="0"/>
        <v>18641322</v>
      </c>
      <c r="Y32" s="31">
        <f t="shared" si="0"/>
        <v>-5341996</v>
      </c>
      <c r="Z32" s="32">
        <f>+IF(X32&lt;&gt;0,+(Y32/X32)*100,0)</f>
        <v>-28.656744409007047</v>
      </c>
      <c r="AA32" s="29">
        <f>SUM(AA6:AA31)</f>
        <v>37282644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>
        <v>231002</v>
      </c>
      <c r="L34" s="22"/>
      <c r="M34" s="22"/>
      <c r="N34" s="22">
        <v>231002</v>
      </c>
      <c r="O34" s="22"/>
      <c r="P34" s="22"/>
      <c r="Q34" s="22"/>
      <c r="R34" s="22"/>
      <c r="S34" s="22"/>
      <c r="T34" s="22"/>
      <c r="U34" s="22"/>
      <c r="V34" s="22"/>
      <c r="W34" s="22">
        <v>943265</v>
      </c>
      <c r="X34" s="22">
        <v>1408494</v>
      </c>
      <c r="Y34" s="22">
        <v>-465229</v>
      </c>
      <c r="Z34" s="23">
        <v>-33.03024365031019</v>
      </c>
      <c r="AA34" s="20">
        <v>2816988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>
        <v>3432001</v>
      </c>
      <c r="L36" s="22"/>
      <c r="M36" s="22"/>
      <c r="N36" s="22">
        <v>3432001</v>
      </c>
      <c r="O36" s="22"/>
      <c r="P36" s="22"/>
      <c r="Q36" s="22"/>
      <c r="R36" s="22"/>
      <c r="S36" s="22"/>
      <c r="T36" s="22"/>
      <c r="U36" s="22"/>
      <c r="V36" s="22"/>
      <c r="W36" s="22">
        <v>21430183</v>
      </c>
      <c r="X36" s="22">
        <v>15988680</v>
      </c>
      <c r="Y36" s="22">
        <v>5441503</v>
      </c>
      <c r="Z36" s="23">
        <v>34.033472431745459</v>
      </c>
      <c r="AA36" s="20">
        <v>31977360</v>
      </c>
    </row>
    <row r="37" spans="1:27" ht="13.5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/>
      <c r="G37" s="22">
        <v>292606</v>
      </c>
      <c r="H37" s="22">
        <v>845571</v>
      </c>
      <c r="I37" s="22">
        <v>359691</v>
      </c>
      <c r="J37" s="22">
        <v>1497868</v>
      </c>
      <c r="K37" s="22">
        <v>-314395</v>
      </c>
      <c r="L37" s="22"/>
      <c r="M37" s="22"/>
      <c r="N37" s="22">
        <v>-314395</v>
      </c>
      <c r="O37" s="22"/>
      <c r="P37" s="22"/>
      <c r="Q37" s="22"/>
      <c r="R37" s="22"/>
      <c r="S37" s="22"/>
      <c r="T37" s="22"/>
      <c r="U37" s="22"/>
      <c r="V37" s="22"/>
      <c r="W37" s="22">
        <v>1183473</v>
      </c>
      <c r="X37" s="22"/>
      <c r="Y37" s="22">
        <v>1183473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294864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5900</v>
      </c>
      <c r="X41" s="22">
        <v>147432</v>
      </c>
      <c r="Y41" s="22">
        <v>-141532</v>
      </c>
      <c r="Z41" s="23">
        <v>-95.998155081664777</v>
      </c>
      <c r="AA41" s="20">
        <v>294864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>
        <v>1893</v>
      </c>
      <c r="L44" s="22"/>
      <c r="M44" s="22"/>
      <c r="N44" s="22">
        <v>1893</v>
      </c>
      <c r="O44" s="22"/>
      <c r="P44" s="22"/>
      <c r="Q44" s="22"/>
      <c r="R44" s="22"/>
      <c r="S44" s="22"/>
      <c r="T44" s="22"/>
      <c r="U44" s="22"/>
      <c r="V44" s="22"/>
      <c r="W44" s="22">
        <v>7777</v>
      </c>
      <c r="X44" s="22">
        <v>11328</v>
      </c>
      <c r="Y44" s="22">
        <v>-3551</v>
      </c>
      <c r="Z44" s="23">
        <v>-31.34710451977401</v>
      </c>
      <c r="AA44" s="20">
        <v>22656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35111868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3350501</v>
      </c>
      <c r="L47" s="31">
        <f t="shared" si="1"/>
        <v>0</v>
      </c>
      <c r="M47" s="31">
        <f t="shared" si="1"/>
        <v>0</v>
      </c>
      <c r="N47" s="31">
        <f t="shared" si="1"/>
        <v>3350501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23570598</v>
      </c>
      <c r="X47" s="31">
        <f t="shared" si="1"/>
        <v>17555934</v>
      </c>
      <c r="Y47" s="31">
        <f t="shared" si="1"/>
        <v>6014664</v>
      </c>
      <c r="Z47" s="32">
        <f>+IF(X47&lt;&gt;0,+(Y47/X47)*100,0)</f>
        <v>34.260005762154265</v>
      </c>
      <c r="AA47" s="29">
        <f>SUM(AA34:AA46)</f>
        <v>35111868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2170776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-396982</v>
      </c>
      <c r="L48" s="41">
        <f t="shared" si="2"/>
        <v>0</v>
      </c>
      <c r="M48" s="41">
        <f t="shared" si="2"/>
        <v>0</v>
      </c>
      <c r="N48" s="41">
        <f t="shared" si="2"/>
        <v>-396982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-10271272</v>
      </c>
      <c r="X48" s="41">
        <f t="shared" si="2"/>
        <v>1085388</v>
      </c>
      <c r="Y48" s="41">
        <f t="shared" si="2"/>
        <v>-11356660</v>
      </c>
      <c r="Z48" s="42">
        <f>+IF(X48&lt;&gt;0,+(Y48/X48)*100,0)</f>
        <v>-1046.3226053724566</v>
      </c>
      <c r="AA48" s="39">
        <f>+AA32-AA47</f>
        <v>2170776</v>
      </c>
    </row>
    <row r="49" spans="1:27" ht="25.5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799998</v>
      </c>
      <c r="Y49" s="22">
        <v>-799998</v>
      </c>
      <c r="Z49" s="23">
        <v>-100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3770776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-396982</v>
      </c>
      <c r="L51" s="50">
        <f t="shared" si="3"/>
        <v>0</v>
      </c>
      <c r="M51" s="50">
        <f t="shared" si="3"/>
        <v>0</v>
      </c>
      <c r="N51" s="50">
        <f t="shared" si="3"/>
        <v>-396982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-10271272</v>
      </c>
      <c r="X51" s="50">
        <f t="shared" si="3"/>
        <v>1885386</v>
      </c>
      <c r="Y51" s="50">
        <f t="shared" si="3"/>
        <v>-12156658</v>
      </c>
      <c r="Z51" s="51">
        <f>+IF(X51&lt;&gt;0,+(Y51/X51)*100,0)</f>
        <v>-644.78350852292317</v>
      </c>
      <c r="AA51" s="48">
        <f>SUM(AA48:AA50)</f>
        <v>3770776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3770776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-396982</v>
      </c>
      <c r="L53" s="56">
        <f t="shared" si="4"/>
        <v>0</v>
      </c>
      <c r="M53" s="56">
        <f t="shared" si="4"/>
        <v>0</v>
      </c>
      <c r="N53" s="56">
        <f t="shared" si="4"/>
        <v>-396982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-10271272</v>
      </c>
      <c r="X53" s="56">
        <f t="shared" si="4"/>
        <v>1885386</v>
      </c>
      <c r="Y53" s="56">
        <f t="shared" si="4"/>
        <v>-12156658</v>
      </c>
      <c r="Z53" s="57">
        <f>+IF(X53&lt;&gt;0,+(Y53/X53)*100,0)</f>
        <v>-644.78350852292317</v>
      </c>
      <c r="AA53" s="54">
        <f>+AA51-AA52</f>
        <v>3770776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3770776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-396982</v>
      </c>
      <c r="L56" s="50">
        <f t="shared" si="5"/>
        <v>0</v>
      </c>
      <c r="M56" s="50">
        <f t="shared" si="5"/>
        <v>0</v>
      </c>
      <c r="N56" s="50">
        <f t="shared" si="5"/>
        <v>-396982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-10271272</v>
      </c>
      <c r="X56" s="50">
        <f t="shared" si="5"/>
        <v>1885386</v>
      </c>
      <c r="Y56" s="50">
        <f t="shared" si="5"/>
        <v>-12156658</v>
      </c>
      <c r="Z56" s="51">
        <f>+IF(X56&lt;&gt;0,+(Y56/X56)*100,0)</f>
        <v>-644.78350852292317</v>
      </c>
      <c r="AA56" s="48">
        <f>SUM(AA53:AA55)</f>
        <v>3770776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3770776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-396982</v>
      </c>
      <c r="L59" s="67">
        <f t="shared" si="6"/>
        <v>0</v>
      </c>
      <c r="M59" s="67">
        <f t="shared" si="6"/>
        <v>0</v>
      </c>
      <c r="N59" s="67">
        <f t="shared" si="6"/>
        <v>-396982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-10271272</v>
      </c>
      <c r="X59" s="67">
        <f t="shared" si="6"/>
        <v>1885386</v>
      </c>
      <c r="Y59" s="67">
        <f t="shared" si="6"/>
        <v>-12156658</v>
      </c>
      <c r="Z59" s="68">
        <f>+IF(X59&lt;&gt;0,+(Y59/X59)*100,0)</f>
        <v>-644.78350852292317</v>
      </c>
      <c r="AA59" s="65">
        <f>SUM(AA56:AA58)</f>
        <v>3770776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>
        <v>314081</v>
      </c>
      <c r="L6" s="22">
        <v>288119</v>
      </c>
      <c r="M6" s="22">
        <v>287612</v>
      </c>
      <c r="N6" s="22">
        <v>889812</v>
      </c>
      <c r="O6" s="22"/>
      <c r="P6" s="22"/>
      <c r="Q6" s="22"/>
      <c r="R6" s="22"/>
      <c r="S6" s="22"/>
      <c r="T6" s="22"/>
      <c r="U6" s="22"/>
      <c r="V6" s="22"/>
      <c r="W6" s="22">
        <v>1591410</v>
      </c>
      <c r="X6" s="22">
        <v>3031062</v>
      </c>
      <c r="Y6" s="22">
        <v>-1439652</v>
      </c>
      <c r="Z6" s="23">
        <v>-47.496619996555658</v>
      </c>
      <c r="AA6" s="20">
        <v>6062117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>
        <v>22300</v>
      </c>
      <c r="L13" s="22">
        <v>22450</v>
      </c>
      <c r="M13" s="22">
        <v>23033</v>
      </c>
      <c r="N13" s="22">
        <v>67783</v>
      </c>
      <c r="O13" s="22"/>
      <c r="P13" s="22"/>
      <c r="Q13" s="22"/>
      <c r="R13" s="22"/>
      <c r="S13" s="22"/>
      <c r="T13" s="22"/>
      <c r="U13" s="22"/>
      <c r="V13" s="22"/>
      <c r="W13" s="22">
        <v>90369</v>
      </c>
      <c r="X13" s="22">
        <v>3684</v>
      </c>
      <c r="Y13" s="22">
        <v>86685</v>
      </c>
      <c r="Z13" s="23">
        <v>2353.0130293159609</v>
      </c>
      <c r="AA13" s="20">
        <v>7365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/>
      <c r="P17" s="22"/>
      <c r="Q17" s="22"/>
      <c r="R17" s="22"/>
      <c r="S17" s="22"/>
      <c r="T17" s="22"/>
      <c r="U17" s="22"/>
      <c r="V17" s="22"/>
      <c r="W17" s="22">
        <v>59019</v>
      </c>
      <c r="X17" s="22"/>
      <c r="Y17" s="22">
        <v>59019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342843</v>
      </c>
      <c r="L32" s="31">
        <f t="shared" si="0"/>
        <v>328857</v>
      </c>
      <c r="M32" s="31">
        <f t="shared" si="0"/>
        <v>321532</v>
      </c>
      <c r="N32" s="31">
        <f t="shared" si="0"/>
        <v>993232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1740798</v>
      </c>
      <c r="X32" s="31">
        <f t="shared" si="0"/>
        <v>3034746</v>
      </c>
      <c r="Y32" s="31">
        <f t="shared" si="0"/>
        <v>-1293948</v>
      </c>
      <c r="Z32" s="32">
        <f>+IF(X32&lt;&gt;0,+(Y32/X32)*100,0)</f>
        <v>-42.637769355326604</v>
      </c>
      <c r="AA32" s="29">
        <f>SUM(AA6:AA31)</f>
        <v>6069482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>
        <v>111041</v>
      </c>
      <c r="L34" s="22">
        <v>96187</v>
      </c>
      <c r="M34" s="22"/>
      <c r="N34" s="22">
        <v>207228</v>
      </c>
      <c r="O34" s="22"/>
      <c r="P34" s="22"/>
      <c r="Q34" s="22"/>
      <c r="R34" s="22"/>
      <c r="S34" s="22"/>
      <c r="T34" s="22"/>
      <c r="U34" s="22"/>
      <c r="V34" s="22"/>
      <c r="W34" s="22">
        <v>368026</v>
      </c>
      <c r="X34" s="22">
        <v>1029654</v>
      </c>
      <c r="Y34" s="22">
        <v>-661628</v>
      </c>
      <c r="Z34" s="23">
        <v>-64.257313621857435</v>
      </c>
      <c r="AA34" s="20">
        <v>2059301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5500000</v>
      </c>
      <c r="F36" s="22">
        <v>5500000</v>
      </c>
      <c r="G36" s="22"/>
      <c r="H36" s="22"/>
      <c r="I36" s="22">
        <v>683380</v>
      </c>
      <c r="J36" s="22">
        <v>683380</v>
      </c>
      <c r="K36" s="22">
        <v>518978</v>
      </c>
      <c r="L36" s="22">
        <v>1042432</v>
      </c>
      <c r="M36" s="22">
        <v>440057</v>
      </c>
      <c r="N36" s="22">
        <v>2001467</v>
      </c>
      <c r="O36" s="22"/>
      <c r="P36" s="22"/>
      <c r="Q36" s="22"/>
      <c r="R36" s="22"/>
      <c r="S36" s="22"/>
      <c r="T36" s="22"/>
      <c r="U36" s="22"/>
      <c r="V36" s="22"/>
      <c r="W36" s="22">
        <v>2684847</v>
      </c>
      <c r="X36" s="22">
        <v>2749998</v>
      </c>
      <c r="Y36" s="22">
        <v>-65151</v>
      </c>
      <c r="Z36" s="23">
        <v>-2.3691289957301787</v>
      </c>
      <c r="AA36" s="20">
        <v>5500000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>
        <v>5708</v>
      </c>
      <c r="L37" s="22">
        <v>255</v>
      </c>
      <c r="M37" s="22">
        <v>8235</v>
      </c>
      <c r="N37" s="22">
        <v>14198</v>
      </c>
      <c r="O37" s="22"/>
      <c r="P37" s="22"/>
      <c r="Q37" s="22"/>
      <c r="R37" s="22"/>
      <c r="S37" s="22"/>
      <c r="T37" s="22"/>
      <c r="U37" s="22"/>
      <c r="V37" s="22"/>
      <c r="W37" s="22">
        <v>14871</v>
      </c>
      <c r="X37" s="22">
        <v>7500</v>
      </c>
      <c r="Y37" s="22">
        <v>7371</v>
      </c>
      <c r="Z37" s="23">
        <v>98.28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8000280</v>
      </c>
      <c r="F39" s="22">
        <v>8000280</v>
      </c>
      <c r="G39" s="22"/>
      <c r="H39" s="22"/>
      <c r="I39" s="22"/>
      <c r="J39" s="22"/>
      <c r="K39" s="22">
        <v>517628</v>
      </c>
      <c r="L39" s="22">
        <v>168789</v>
      </c>
      <c r="M39" s="22">
        <v>174416</v>
      </c>
      <c r="N39" s="22">
        <v>860833</v>
      </c>
      <c r="O39" s="22"/>
      <c r="P39" s="22"/>
      <c r="Q39" s="22"/>
      <c r="R39" s="22"/>
      <c r="S39" s="22"/>
      <c r="T39" s="22"/>
      <c r="U39" s="22"/>
      <c r="V39" s="22"/>
      <c r="W39" s="22">
        <v>860833</v>
      </c>
      <c r="X39" s="22">
        <v>4000140</v>
      </c>
      <c r="Y39" s="22">
        <v>-3139307</v>
      </c>
      <c r="Z39" s="23">
        <v>-78.479928202512923</v>
      </c>
      <c r="AA39" s="20">
        <v>8000280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9200000</v>
      </c>
      <c r="F41" s="22">
        <v>9200000</v>
      </c>
      <c r="G41" s="22"/>
      <c r="H41" s="22">
        <v>5262996</v>
      </c>
      <c r="I41" s="22">
        <v>1332755</v>
      </c>
      <c r="J41" s="22">
        <v>6595751</v>
      </c>
      <c r="K41" s="22">
        <v>373951</v>
      </c>
      <c r="L41" s="22">
        <v>1116935</v>
      </c>
      <c r="M41" s="22">
        <v>106050</v>
      </c>
      <c r="N41" s="22">
        <v>1596936</v>
      </c>
      <c r="O41" s="22"/>
      <c r="P41" s="22"/>
      <c r="Q41" s="22"/>
      <c r="R41" s="22"/>
      <c r="S41" s="22"/>
      <c r="T41" s="22"/>
      <c r="U41" s="22"/>
      <c r="V41" s="22"/>
      <c r="W41" s="22">
        <v>8192687</v>
      </c>
      <c r="X41" s="22">
        <v>4600002</v>
      </c>
      <c r="Y41" s="22">
        <v>3592685</v>
      </c>
      <c r="Z41" s="23">
        <v>78.101813868776588</v>
      </c>
      <c r="AA41" s="20">
        <v>9200000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>
        <v>2361354</v>
      </c>
      <c r="L44" s="22">
        <v>-21075</v>
      </c>
      <c r="M44" s="22">
        <v>1881042</v>
      </c>
      <c r="N44" s="22">
        <v>4221321</v>
      </c>
      <c r="O44" s="22"/>
      <c r="P44" s="22"/>
      <c r="Q44" s="22"/>
      <c r="R44" s="22"/>
      <c r="S44" s="22"/>
      <c r="T44" s="22"/>
      <c r="U44" s="22"/>
      <c r="V44" s="22"/>
      <c r="W44" s="22">
        <v>8078776</v>
      </c>
      <c r="X44" s="22">
        <v>8505000</v>
      </c>
      <c r="Y44" s="22">
        <v>-426224</v>
      </c>
      <c r="Z44" s="23">
        <v>-5.0114520870076422</v>
      </c>
      <c r="AA44" s="20">
        <v>17010000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41784581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3888660</v>
      </c>
      <c r="L47" s="31">
        <f t="shared" si="1"/>
        <v>2403523</v>
      </c>
      <c r="M47" s="31">
        <f t="shared" si="1"/>
        <v>2609800</v>
      </c>
      <c r="N47" s="31">
        <f t="shared" si="1"/>
        <v>8901983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20200040</v>
      </c>
      <c r="X47" s="31">
        <f t="shared" si="1"/>
        <v>20892294</v>
      </c>
      <c r="Y47" s="31">
        <f t="shared" si="1"/>
        <v>-692254</v>
      </c>
      <c r="Z47" s="32">
        <f>+IF(X47&lt;&gt;0,+(Y47/X47)*100,0)</f>
        <v>-3.3134417886326895</v>
      </c>
      <c r="AA47" s="29">
        <f>SUM(AA34:AA46)</f>
        <v>41784581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-35715099</v>
      </c>
      <c r="F48" s="41">
        <f t="shared" si="2"/>
        <v>-35715099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-3545817</v>
      </c>
      <c r="L48" s="41">
        <f t="shared" si="2"/>
        <v>-2074666</v>
      </c>
      <c r="M48" s="41">
        <f t="shared" si="2"/>
        <v>-2288268</v>
      </c>
      <c r="N48" s="41">
        <f t="shared" si="2"/>
        <v>-7908751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-18459242</v>
      </c>
      <c r="X48" s="41">
        <f t="shared" si="2"/>
        <v>-17857548</v>
      </c>
      <c r="Y48" s="41">
        <f t="shared" si="2"/>
        <v>-601694</v>
      </c>
      <c r="Z48" s="42">
        <f>+IF(X48&lt;&gt;0,+(Y48/X48)*100,0)</f>
        <v>3.3694099548269447</v>
      </c>
      <c r="AA48" s="39">
        <f>+AA32-AA47</f>
        <v>-35715099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-35715099</v>
      </c>
      <c r="F51" s="50">
        <f t="shared" si="3"/>
        <v>-35715099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-3545817</v>
      </c>
      <c r="L51" s="50">
        <f t="shared" si="3"/>
        <v>-2074666</v>
      </c>
      <c r="M51" s="50">
        <f t="shared" si="3"/>
        <v>-2288268</v>
      </c>
      <c r="N51" s="50">
        <f t="shared" si="3"/>
        <v>-7908751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-18459242</v>
      </c>
      <c r="X51" s="50">
        <f t="shared" si="3"/>
        <v>-17857548</v>
      </c>
      <c r="Y51" s="50">
        <f t="shared" si="3"/>
        <v>-601694</v>
      </c>
      <c r="Z51" s="51">
        <f>+IF(X51&lt;&gt;0,+(Y51/X51)*100,0)</f>
        <v>3.3694099548269447</v>
      </c>
      <c r="AA51" s="48">
        <f>SUM(AA48:AA50)</f>
        <v>-35715099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-35715099</v>
      </c>
      <c r="F53" s="56">
        <f t="shared" si="4"/>
        <v>-35715099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-3545817</v>
      </c>
      <c r="L53" s="56">
        <f t="shared" si="4"/>
        <v>-2074666</v>
      </c>
      <c r="M53" s="56">
        <f t="shared" si="4"/>
        <v>-2288268</v>
      </c>
      <c r="N53" s="56">
        <f t="shared" si="4"/>
        <v>-7908751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-18459242</v>
      </c>
      <c r="X53" s="56">
        <f t="shared" si="4"/>
        <v>-17857548</v>
      </c>
      <c r="Y53" s="56">
        <f t="shared" si="4"/>
        <v>-601694</v>
      </c>
      <c r="Z53" s="57">
        <f>+IF(X53&lt;&gt;0,+(Y53/X53)*100,0)</f>
        <v>3.3694099548269447</v>
      </c>
      <c r="AA53" s="54">
        <f>+AA51-AA52</f>
        <v>-35715099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-35715099</v>
      </c>
      <c r="F56" s="50">
        <f t="shared" si="5"/>
        <v>-35715099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-3545817</v>
      </c>
      <c r="L56" s="50">
        <f t="shared" si="5"/>
        <v>-2074666</v>
      </c>
      <c r="M56" s="50">
        <f t="shared" si="5"/>
        <v>-2288268</v>
      </c>
      <c r="N56" s="50">
        <f t="shared" si="5"/>
        <v>-7908751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-18459242</v>
      </c>
      <c r="X56" s="50">
        <f t="shared" si="5"/>
        <v>-17857548</v>
      </c>
      <c r="Y56" s="50">
        <f t="shared" si="5"/>
        <v>-601694</v>
      </c>
      <c r="Z56" s="51">
        <f>+IF(X56&lt;&gt;0,+(Y56/X56)*100,0)</f>
        <v>3.3694099548269447</v>
      </c>
      <c r="AA56" s="48">
        <f>SUM(AA53:AA55)</f>
        <v>-35715099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-35715099</v>
      </c>
      <c r="F59" s="67">
        <f t="shared" si="6"/>
        <v>-35715099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-3545817</v>
      </c>
      <c r="L59" s="67">
        <f t="shared" si="6"/>
        <v>-2074666</v>
      </c>
      <c r="M59" s="67">
        <f t="shared" si="6"/>
        <v>-2288268</v>
      </c>
      <c r="N59" s="67">
        <f t="shared" si="6"/>
        <v>-7908751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-18459242</v>
      </c>
      <c r="X59" s="67">
        <f t="shared" si="6"/>
        <v>-17857548</v>
      </c>
      <c r="Y59" s="67">
        <f t="shared" si="6"/>
        <v>-601694</v>
      </c>
      <c r="Z59" s="68">
        <f>+IF(X59&lt;&gt;0,+(Y59/X59)*100,0)</f>
        <v>3.3694099548269447</v>
      </c>
      <c r="AA59" s="65">
        <f>SUM(AA56:AA58)</f>
        <v>-35715099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87633960</v>
      </c>
      <c r="D6" s="20"/>
      <c r="E6" s="21">
        <v>120846902</v>
      </c>
      <c r="F6" s="22">
        <v>120846902</v>
      </c>
      <c r="G6" s="22">
        <v>7216565</v>
      </c>
      <c r="H6" s="22">
        <v>5736819</v>
      </c>
      <c r="I6" s="22">
        <v>10988603</v>
      </c>
      <c r="J6" s="22">
        <v>23941987</v>
      </c>
      <c r="K6" s="22">
        <v>8102204</v>
      </c>
      <c r="L6" s="22">
        <v>7635212</v>
      </c>
      <c r="M6" s="22">
        <v>8810880</v>
      </c>
      <c r="N6" s="22">
        <v>24548296</v>
      </c>
      <c r="O6" s="22"/>
      <c r="P6" s="22"/>
      <c r="Q6" s="22"/>
      <c r="R6" s="22"/>
      <c r="S6" s="22"/>
      <c r="T6" s="22"/>
      <c r="U6" s="22"/>
      <c r="V6" s="22"/>
      <c r="W6" s="22">
        <v>48490283</v>
      </c>
      <c r="X6" s="22">
        <v>60423450</v>
      </c>
      <c r="Y6" s="22">
        <v>-11933167</v>
      </c>
      <c r="Z6" s="23">
        <v>-19.749231465598207</v>
      </c>
      <c r="AA6" s="20">
        <v>120846902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16624904</v>
      </c>
      <c r="D13" s="20"/>
      <c r="E13" s="21">
        <v>14084427</v>
      </c>
      <c r="F13" s="22">
        <v>14084427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7042212</v>
      </c>
      <c r="Y13" s="22">
        <v>-7042212</v>
      </c>
      <c r="Z13" s="23">
        <v>-100</v>
      </c>
      <c r="AA13" s="20">
        <v>14084427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104258864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134931329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8102204</v>
      </c>
      <c r="L32" s="31">
        <f t="shared" si="0"/>
        <v>7635212</v>
      </c>
      <c r="M32" s="31">
        <f t="shared" si="0"/>
        <v>8810880</v>
      </c>
      <c r="N32" s="31">
        <f t="shared" si="0"/>
        <v>24548296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48490283</v>
      </c>
      <c r="X32" s="31">
        <f t="shared" si="0"/>
        <v>67465662</v>
      </c>
      <c r="Y32" s="31">
        <f t="shared" si="0"/>
        <v>-18975379</v>
      </c>
      <c r="Z32" s="32">
        <f>+IF(X32&lt;&gt;0,+(Y32/X32)*100,0)</f>
        <v>-28.125980591430348</v>
      </c>
      <c r="AA32" s="29">
        <f>SUM(AA6:AA31)</f>
        <v>134931329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3962563</v>
      </c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>
        <v>396345</v>
      </c>
      <c r="L34" s="22">
        <v>342162</v>
      </c>
      <c r="M34" s="22">
        <v>338753</v>
      </c>
      <c r="N34" s="22">
        <v>1077260</v>
      </c>
      <c r="O34" s="22"/>
      <c r="P34" s="22"/>
      <c r="Q34" s="22"/>
      <c r="R34" s="22"/>
      <c r="S34" s="22"/>
      <c r="T34" s="22"/>
      <c r="U34" s="22"/>
      <c r="V34" s="22"/>
      <c r="W34" s="22">
        <v>2066571</v>
      </c>
      <c r="X34" s="22">
        <v>1822512</v>
      </c>
      <c r="Y34" s="22">
        <v>244059</v>
      </c>
      <c r="Z34" s="23">
        <v>13.39135215570597</v>
      </c>
      <c r="AA34" s="20">
        <v>3645016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55056194</v>
      </c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>
        <v>312651</v>
      </c>
      <c r="L36" s="22">
        <v>10826306</v>
      </c>
      <c r="M36" s="22"/>
      <c r="N36" s="22">
        <v>11138957</v>
      </c>
      <c r="O36" s="22"/>
      <c r="P36" s="22"/>
      <c r="Q36" s="22"/>
      <c r="R36" s="22"/>
      <c r="S36" s="22"/>
      <c r="T36" s="22"/>
      <c r="U36" s="22"/>
      <c r="V36" s="22"/>
      <c r="W36" s="22">
        <v>26532759</v>
      </c>
      <c r="X36" s="22">
        <v>32454462</v>
      </c>
      <c r="Y36" s="22">
        <v>-5921703</v>
      </c>
      <c r="Z36" s="23">
        <v>-18.246190616254861</v>
      </c>
      <c r="AA36" s="20">
        <v>64908928</v>
      </c>
    </row>
    <row r="37" spans="1:27" ht="13.5" x14ac:dyDescent="0.25">
      <c r="A37" s="19" t="s">
        <v>63</v>
      </c>
      <c r="B37" s="15" t="s">
        <v>32</v>
      </c>
      <c r="C37" s="20">
        <v>887721</v>
      </c>
      <c r="D37" s="20"/>
      <c r="E37" s="21"/>
      <c r="F37" s="22"/>
      <c r="G37" s="22"/>
      <c r="H37" s="22">
        <v>15343</v>
      </c>
      <c r="I37" s="22"/>
      <c r="J37" s="22">
        <v>15343</v>
      </c>
      <c r="K37" s="22">
        <v>170780</v>
      </c>
      <c r="L37" s="22">
        <v>73</v>
      </c>
      <c r="M37" s="22"/>
      <c r="N37" s="22">
        <v>170853</v>
      </c>
      <c r="O37" s="22"/>
      <c r="P37" s="22"/>
      <c r="Q37" s="22"/>
      <c r="R37" s="22"/>
      <c r="S37" s="22"/>
      <c r="T37" s="22"/>
      <c r="U37" s="22"/>
      <c r="V37" s="22"/>
      <c r="W37" s="22">
        <v>186196</v>
      </c>
      <c r="X37" s="22"/>
      <c r="Y37" s="22">
        <v>186196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7351782</v>
      </c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3988152</v>
      </c>
      <c r="Y39" s="22">
        <v>-3988152</v>
      </c>
      <c r="Z39" s="23">
        <v>-100</v>
      </c>
      <c r="AA39" s="20">
        <v>7976301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1329583</v>
      </c>
      <c r="D41" s="20"/>
      <c r="E41" s="21">
        <v>1900000</v>
      </c>
      <c r="F41" s="22">
        <v>1900000</v>
      </c>
      <c r="G41" s="22">
        <v>195633</v>
      </c>
      <c r="H41" s="22"/>
      <c r="I41" s="22">
        <v>6112</v>
      </c>
      <c r="J41" s="22">
        <v>201745</v>
      </c>
      <c r="K41" s="22">
        <v>3780</v>
      </c>
      <c r="L41" s="22">
        <v>551442</v>
      </c>
      <c r="M41" s="22">
        <v>19840</v>
      </c>
      <c r="N41" s="22">
        <v>575062</v>
      </c>
      <c r="O41" s="22"/>
      <c r="P41" s="22"/>
      <c r="Q41" s="22"/>
      <c r="R41" s="22"/>
      <c r="S41" s="22"/>
      <c r="T41" s="22"/>
      <c r="U41" s="22"/>
      <c r="V41" s="22"/>
      <c r="W41" s="22">
        <v>776807</v>
      </c>
      <c r="X41" s="22">
        <v>949998</v>
      </c>
      <c r="Y41" s="22">
        <v>-173191</v>
      </c>
      <c r="Z41" s="23">
        <v>-18.230669959305175</v>
      </c>
      <c r="AA41" s="20">
        <v>1900000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17725</v>
      </c>
      <c r="D44" s="20"/>
      <c r="E44" s="21">
        <v>98975</v>
      </c>
      <c r="F44" s="22">
        <v>98975</v>
      </c>
      <c r="G44" s="22">
        <v>20217</v>
      </c>
      <c r="H44" s="22">
        <v>22500</v>
      </c>
      <c r="I44" s="22">
        <v>20817</v>
      </c>
      <c r="J44" s="22">
        <v>63534</v>
      </c>
      <c r="K44" s="22">
        <v>200</v>
      </c>
      <c r="L44" s="22"/>
      <c r="M44" s="22">
        <v>2000</v>
      </c>
      <c r="N44" s="22">
        <v>2200</v>
      </c>
      <c r="O44" s="22"/>
      <c r="P44" s="22"/>
      <c r="Q44" s="22"/>
      <c r="R44" s="22"/>
      <c r="S44" s="22"/>
      <c r="T44" s="22"/>
      <c r="U44" s="22"/>
      <c r="V44" s="22"/>
      <c r="W44" s="22">
        <v>65734</v>
      </c>
      <c r="X44" s="22">
        <v>49488</v>
      </c>
      <c r="Y44" s="22">
        <v>16246</v>
      </c>
      <c r="Z44" s="23">
        <v>32.82816036210798</v>
      </c>
      <c r="AA44" s="20">
        <v>98975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68605568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78529220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883756</v>
      </c>
      <c r="L47" s="31">
        <f t="shared" si="1"/>
        <v>11719983</v>
      </c>
      <c r="M47" s="31">
        <f t="shared" si="1"/>
        <v>360593</v>
      </c>
      <c r="N47" s="31">
        <f t="shared" si="1"/>
        <v>12964332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29628067</v>
      </c>
      <c r="X47" s="31">
        <f t="shared" si="1"/>
        <v>39264612</v>
      </c>
      <c r="Y47" s="31">
        <f t="shared" si="1"/>
        <v>-9636545</v>
      </c>
      <c r="Z47" s="32">
        <f>+IF(X47&lt;&gt;0,+(Y47/X47)*100,0)</f>
        <v>-24.542570292048218</v>
      </c>
      <c r="AA47" s="29">
        <f>SUM(AA34:AA46)</f>
        <v>78529220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35653296</v>
      </c>
      <c r="D48" s="39">
        <f t="shared" si="2"/>
        <v>0</v>
      </c>
      <c r="E48" s="40">
        <f t="shared" si="2"/>
        <v>56402109</v>
      </c>
      <c r="F48" s="41">
        <f t="shared" si="2"/>
        <v>56402109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7218448</v>
      </c>
      <c r="L48" s="41">
        <f t="shared" si="2"/>
        <v>-4084771</v>
      </c>
      <c r="M48" s="41">
        <f t="shared" si="2"/>
        <v>8450287</v>
      </c>
      <c r="N48" s="41">
        <f t="shared" si="2"/>
        <v>11583964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18862216</v>
      </c>
      <c r="X48" s="41">
        <f t="shared" si="2"/>
        <v>28201050</v>
      </c>
      <c r="Y48" s="41">
        <f t="shared" si="2"/>
        <v>-9338834</v>
      </c>
      <c r="Z48" s="42">
        <f>+IF(X48&lt;&gt;0,+(Y48/X48)*100,0)</f>
        <v>-33.115199611361987</v>
      </c>
      <c r="AA48" s="39">
        <f>+AA32-AA47</f>
        <v>56402109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35653296</v>
      </c>
      <c r="D51" s="48">
        <f t="shared" si="3"/>
        <v>0</v>
      </c>
      <c r="E51" s="49">
        <f t="shared" si="3"/>
        <v>56402109</v>
      </c>
      <c r="F51" s="50">
        <f t="shared" si="3"/>
        <v>56402109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7218448</v>
      </c>
      <c r="L51" s="50">
        <f t="shared" si="3"/>
        <v>-4084771</v>
      </c>
      <c r="M51" s="50">
        <f t="shared" si="3"/>
        <v>8450287</v>
      </c>
      <c r="N51" s="50">
        <f t="shared" si="3"/>
        <v>11583964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18862216</v>
      </c>
      <c r="X51" s="50">
        <f t="shared" si="3"/>
        <v>28201050</v>
      </c>
      <c r="Y51" s="50">
        <f t="shared" si="3"/>
        <v>-9338834</v>
      </c>
      <c r="Z51" s="51">
        <f>+IF(X51&lt;&gt;0,+(Y51/X51)*100,0)</f>
        <v>-33.115199611361987</v>
      </c>
      <c r="AA51" s="48">
        <f>SUM(AA48:AA50)</f>
        <v>56402109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35653296</v>
      </c>
      <c r="D53" s="54">
        <f>+D51-D52</f>
        <v>0</v>
      </c>
      <c r="E53" s="55">
        <f t="shared" si="4"/>
        <v>56402109</v>
      </c>
      <c r="F53" s="56">
        <f t="shared" si="4"/>
        <v>56402109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7218448</v>
      </c>
      <c r="L53" s="56">
        <f t="shared" si="4"/>
        <v>-4084771</v>
      </c>
      <c r="M53" s="56">
        <f t="shared" si="4"/>
        <v>8450287</v>
      </c>
      <c r="N53" s="56">
        <f t="shared" si="4"/>
        <v>11583964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18862216</v>
      </c>
      <c r="X53" s="56">
        <f t="shared" si="4"/>
        <v>28201050</v>
      </c>
      <c r="Y53" s="56">
        <f t="shared" si="4"/>
        <v>-9338834</v>
      </c>
      <c r="Z53" s="57">
        <f>+IF(X53&lt;&gt;0,+(Y53/X53)*100,0)</f>
        <v>-33.115199611361987</v>
      </c>
      <c r="AA53" s="54">
        <f>+AA51-AA52</f>
        <v>56402109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35653296</v>
      </c>
      <c r="D56" s="48">
        <f>SUM(D53:D55)</f>
        <v>0</v>
      </c>
      <c r="E56" s="49">
        <f t="shared" si="5"/>
        <v>56402109</v>
      </c>
      <c r="F56" s="50">
        <f t="shared" si="5"/>
        <v>56402109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7218448</v>
      </c>
      <c r="L56" s="50">
        <f t="shared" si="5"/>
        <v>-4084771</v>
      </c>
      <c r="M56" s="50">
        <f t="shared" si="5"/>
        <v>8450287</v>
      </c>
      <c r="N56" s="50">
        <f t="shared" si="5"/>
        <v>11583964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18862216</v>
      </c>
      <c r="X56" s="50">
        <f t="shared" si="5"/>
        <v>28201050</v>
      </c>
      <c r="Y56" s="50">
        <f t="shared" si="5"/>
        <v>-9338834</v>
      </c>
      <c r="Z56" s="51">
        <f>+IF(X56&lt;&gt;0,+(Y56/X56)*100,0)</f>
        <v>-33.115199611361987</v>
      </c>
      <c r="AA56" s="48">
        <f>SUM(AA53:AA55)</f>
        <v>56402109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35653296</v>
      </c>
      <c r="D59" s="65">
        <f>SUM(D56:D58)</f>
        <v>0</v>
      </c>
      <c r="E59" s="66">
        <f t="shared" si="6"/>
        <v>56402109</v>
      </c>
      <c r="F59" s="67">
        <f t="shared" si="6"/>
        <v>56402109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7218448</v>
      </c>
      <c r="L59" s="67">
        <f t="shared" si="6"/>
        <v>-4084771</v>
      </c>
      <c r="M59" s="67">
        <f t="shared" si="6"/>
        <v>8450287</v>
      </c>
      <c r="N59" s="67">
        <f t="shared" si="6"/>
        <v>11583964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18862216</v>
      </c>
      <c r="X59" s="67">
        <f t="shared" si="6"/>
        <v>28201050</v>
      </c>
      <c r="Y59" s="67">
        <f t="shared" si="6"/>
        <v>-9338834</v>
      </c>
      <c r="Z59" s="68">
        <f>+IF(X59&lt;&gt;0,+(Y59/X59)*100,0)</f>
        <v>-33.115199611361987</v>
      </c>
      <c r="AA59" s="65">
        <f>SUM(AA56:AA58)</f>
        <v>56402109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/>
      <c r="P6" s="22"/>
      <c r="Q6" s="22"/>
      <c r="R6" s="22"/>
      <c r="S6" s="22"/>
      <c r="T6" s="22"/>
      <c r="U6" s="22"/>
      <c r="V6" s="22"/>
      <c r="W6" s="22">
        <v>504783225</v>
      </c>
      <c r="X6" s="22">
        <v>550469784</v>
      </c>
      <c r="Y6" s="22">
        <v>-45686559</v>
      </c>
      <c r="Z6" s="23">
        <v>-8.2995580008075436</v>
      </c>
      <c r="AA6" s="20">
        <v>1100939658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/>
      <c r="P13" s="22"/>
      <c r="Q13" s="22"/>
      <c r="R13" s="22"/>
      <c r="S13" s="22"/>
      <c r="T13" s="22"/>
      <c r="U13" s="22"/>
      <c r="V13" s="22"/>
      <c r="W13" s="22">
        <v>28358315</v>
      </c>
      <c r="X13" s="22">
        <v>28521648</v>
      </c>
      <c r="Y13" s="22">
        <v>-163333</v>
      </c>
      <c r="Z13" s="23">
        <v>-0.57266326265579037</v>
      </c>
      <c r="AA13" s="20">
        <v>57043300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/>
      <c r="Q23" s="22"/>
      <c r="R23" s="22"/>
      <c r="S23" s="22"/>
      <c r="T23" s="22"/>
      <c r="U23" s="22"/>
      <c r="V23" s="22"/>
      <c r="W23" s="22">
        <v>192375</v>
      </c>
      <c r="X23" s="22">
        <v>183912</v>
      </c>
      <c r="Y23" s="22">
        <v>8463</v>
      </c>
      <c r="Z23" s="23">
        <v>4.6016573143677411</v>
      </c>
      <c r="AA23" s="20">
        <v>367829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/>
      <c r="Q25" s="22"/>
      <c r="R25" s="22"/>
      <c r="S25" s="22"/>
      <c r="T25" s="22"/>
      <c r="U25" s="22"/>
      <c r="V25" s="22"/>
      <c r="W25" s="22">
        <v>26087</v>
      </c>
      <c r="X25" s="22">
        <v>1999998</v>
      </c>
      <c r="Y25" s="22">
        <v>-1973911</v>
      </c>
      <c r="Z25" s="23">
        <v>-98.6956486956487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533360002</v>
      </c>
      <c r="X32" s="31">
        <f t="shared" si="0"/>
        <v>581175342</v>
      </c>
      <c r="Y32" s="31">
        <f t="shared" si="0"/>
        <v>-47815340</v>
      </c>
      <c r="Z32" s="32">
        <f>+IF(X32&lt;&gt;0,+(Y32/X32)*100,0)</f>
        <v>-8.2273518066773033</v>
      </c>
      <c r="AA32" s="29">
        <f>SUM(AA6:AA31)</f>
        <v>1162350787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/>
      <c r="P34" s="22"/>
      <c r="Q34" s="22"/>
      <c r="R34" s="22"/>
      <c r="S34" s="22"/>
      <c r="T34" s="22"/>
      <c r="U34" s="22"/>
      <c r="V34" s="22"/>
      <c r="W34" s="22">
        <v>31200712</v>
      </c>
      <c r="X34" s="22">
        <v>27537606</v>
      </c>
      <c r="Y34" s="22">
        <v>3663106</v>
      </c>
      <c r="Z34" s="23">
        <v>13.302194824052608</v>
      </c>
      <c r="AA34" s="20">
        <v>55074911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/>
      <c r="P36" s="22"/>
      <c r="Q36" s="22"/>
      <c r="R36" s="22"/>
      <c r="S36" s="22"/>
      <c r="T36" s="22"/>
      <c r="U36" s="22"/>
      <c r="V36" s="22"/>
      <c r="W36" s="22">
        <v>304319835</v>
      </c>
      <c r="X36" s="22">
        <v>554643396</v>
      </c>
      <c r="Y36" s="22">
        <v>-250323561</v>
      </c>
      <c r="Z36" s="23">
        <v>-45.132343196600502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/>
      <c r="P37" s="22"/>
      <c r="Q37" s="22"/>
      <c r="R37" s="22"/>
      <c r="S37" s="22"/>
      <c r="T37" s="22"/>
      <c r="U37" s="22"/>
      <c r="V37" s="22"/>
      <c r="W37" s="22">
        <v>45670995</v>
      </c>
      <c r="X37" s="22">
        <v>32118414</v>
      </c>
      <c r="Y37" s="22">
        <v>13552581</v>
      </c>
      <c r="Z37" s="23">
        <v>42.195673173650476</v>
      </c>
      <c r="AA37" s="20">
        <v>64236596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112606458</v>
      </c>
      <c r="Y38" s="22">
        <v>-112606458</v>
      </c>
      <c r="Z38" s="23">
        <v>-100</v>
      </c>
      <c r="AA38" s="20">
        <v>225212912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/>
      <c r="Q39" s="22"/>
      <c r="R39" s="22"/>
      <c r="S39" s="22"/>
      <c r="T39" s="22"/>
      <c r="U39" s="22"/>
      <c r="V39" s="22"/>
      <c r="W39" s="22">
        <v>27403763</v>
      </c>
      <c r="X39" s="22">
        <v>40689588</v>
      </c>
      <c r="Y39" s="22">
        <v>-13285825</v>
      </c>
      <c r="Z39" s="23">
        <v>-32.651657716465451</v>
      </c>
      <c r="AA39" s="20">
        <v>81379162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62214</v>
      </c>
      <c r="Y40" s="22">
        <v>-62214</v>
      </c>
      <c r="Z40" s="23">
        <v>-100</v>
      </c>
      <c r="AA40" s="20">
        <v>124419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/>
      <c r="P41" s="22"/>
      <c r="Q41" s="22"/>
      <c r="R41" s="22"/>
      <c r="S41" s="22"/>
      <c r="T41" s="22"/>
      <c r="U41" s="22"/>
      <c r="V41" s="22"/>
      <c r="W41" s="22">
        <v>4921183</v>
      </c>
      <c r="X41" s="22">
        <v>22473708</v>
      </c>
      <c r="Y41" s="22">
        <v>-17552525</v>
      </c>
      <c r="Z41" s="23">
        <v>-78.102487582378487</v>
      </c>
      <c r="AA41" s="20">
        <v>44947317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/>
      <c r="P44" s="22"/>
      <c r="Q44" s="22"/>
      <c r="R44" s="22"/>
      <c r="S44" s="22"/>
      <c r="T44" s="22"/>
      <c r="U44" s="22"/>
      <c r="V44" s="22"/>
      <c r="W44" s="22">
        <v>48620496</v>
      </c>
      <c r="X44" s="22">
        <v>51814230</v>
      </c>
      <c r="Y44" s="22">
        <v>-3193734</v>
      </c>
      <c r="Z44" s="23">
        <v>-6.1638163878918979</v>
      </c>
      <c r="AA44" s="20">
        <v>103628315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462136984</v>
      </c>
      <c r="X47" s="31">
        <f t="shared" si="1"/>
        <v>841945614</v>
      </c>
      <c r="Y47" s="31">
        <f t="shared" si="1"/>
        <v>-379808630</v>
      </c>
      <c r="Z47" s="32">
        <f>+IF(X47&lt;&gt;0,+(Y47/X47)*100,0)</f>
        <v>-45.110827075345981</v>
      </c>
      <c r="AA47" s="29">
        <f>SUM(AA34:AA46)</f>
        <v>1683890420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71223018</v>
      </c>
      <c r="X48" s="41">
        <f t="shared" si="2"/>
        <v>-260770272</v>
      </c>
      <c r="Y48" s="41">
        <f t="shared" si="2"/>
        <v>331993290</v>
      </c>
      <c r="Z48" s="42">
        <f>+IF(X48&lt;&gt;0,+(Y48/X48)*100,0)</f>
        <v>-127.31255271306385</v>
      </c>
      <c r="AA48" s="39">
        <f>+AA32-AA47</f>
        <v>-521539633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/>
      <c r="P49" s="22"/>
      <c r="Q49" s="22"/>
      <c r="R49" s="22"/>
      <c r="S49" s="22"/>
      <c r="T49" s="22"/>
      <c r="U49" s="22"/>
      <c r="V49" s="22"/>
      <c r="W49" s="22">
        <v>972993</v>
      </c>
      <c r="X49" s="22">
        <v>2603082</v>
      </c>
      <c r="Y49" s="22">
        <v>-1630089</v>
      </c>
      <c r="Z49" s="23">
        <v>-62.621500206293923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72196011</v>
      </c>
      <c r="X51" s="50">
        <f t="shared" si="3"/>
        <v>-258167190</v>
      </c>
      <c r="Y51" s="50">
        <f t="shared" si="3"/>
        <v>330363201</v>
      </c>
      <c r="Z51" s="51">
        <f>+IF(X51&lt;&gt;0,+(Y51/X51)*100,0)</f>
        <v>-127.96482814101977</v>
      </c>
      <c r="AA51" s="48">
        <f>SUM(AA48:AA50)</f>
        <v>-516333456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72196011</v>
      </c>
      <c r="X53" s="56">
        <f t="shared" si="4"/>
        <v>-258167190</v>
      </c>
      <c r="Y53" s="56">
        <f t="shared" si="4"/>
        <v>330363201</v>
      </c>
      <c r="Z53" s="57">
        <f>+IF(X53&lt;&gt;0,+(Y53/X53)*100,0)</f>
        <v>-127.96482814101977</v>
      </c>
      <c r="AA53" s="54">
        <f>+AA51-AA52</f>
        <v>-516333456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72196011</v>
      </c>
      <c r="X56" s="50">
        <f t="shared" si="5"/>
        <v>-258167190</v>
      </c>
      <c r="Y56" s="50">
        <f t="shared" si="5"/>
        <v>330363201</v>
      </c>
      <c r="Z56" s="51">
        <f>+IF(X56&lt;&gt;0,+(Y56/X56)*100,0)</f>
        <v>-127.96482814101977</v>
      </c>
      <c r="AA56" s="48">
        <f>SUM(AA53:AA55)</f>
        <v>-516333456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72196011</v>
      </c>
      <c r="X59" s="67">
        <f t="shared" si="6"/>
        <v>-258167190</v>
      </c>
      <c r="Y59" s="67">
        <f t="shared" si="6"/>
        <v>330363201</v>
      </c>
      <c r="Z59" s="68">
        <f>+IF(X59&lt;&gt;0,+(Y59/X59)*100,0)</f>
        <v>-127.96482814101977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86183856</v>
      </c>
      <c r="G6" s="22">
        <v>4092523</v>
      </c>
      <c r="H6" s="22">
        <v>5424075</v>
      </c>
      <c r="I6" s="22">
        <v>6079230</v>
      </c>
      <c r="J6" s="22">
        <v>15595828</v>
      </c>
      <c r="K6" s="22">
        <v>5317504</v>
      </c>
      <c r="L6" s="22">
        <v>5175785</v>
      </c>
      <c r="M6" s="22">
        <v>4962645</v>
      </c>
      <c r="N6" s="22">
        <v>15455934</v>
      </c>
      <c r="O6" s="22"/>
      <c r="P6" s="22"/>
      <c r="Q6" s="22"/>
      <c r="R6" s="22"/>
      <c r="S6" s="22"/>
      <c r="T6" s="22"/>
      <c r="U6" s="22"/>
      <c r="V6" s="22"/>
      <c r="W6" s="22">
        <v>31051762</v>
      </c>
      <c r="X6" s="22">
        <v>43091928</v>
      </c>
      <c r="Y6" s="22">
        <v>-12040166</v>
      </c>
      <c r="Z6" s="23">
        <v>-27.940652829457989</v>
      </c>
      <c r="AA6" s="20">
        <v>86183856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>
        <v>377638</v>
      </c>
      <c r="L13" s="22">
        <v>378809</v>
      </c>
      <c r="M13" s="22">
        <v>386186</v>
      </c>
      <c r="N13" s="22">
        <v>1142633</v>
      </c>
      <c r="O13" s="22"/>
      <c r="P13" s="22"/>
      <c r="Q13" s="22"/>
      <c r="R13" s="22"/>
      <c r="S13" s="22"/>
      <c r="T13" s="22"/>
      <c r="U13" s="22"/>
      <c r="V13" s="22"/>
      <c r="W13" s="22">
        <v>2201391</v>
      </c>
      <c r="X13" s="22"/>
      <c r="Y13" s="22">
        <v>2201391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>
        <v>-13504</v>
      </c>
      <c r="L23" s="22">
        <v>108034</v>
      </c>
      <c r="M23" s="22"/>
      <c r="N23" s="22">
        <v>94530</v>
      </c>
      <c r="O23" s="22"/>
      <c r="P23" s="22"/>
      <c r="Q23" s="22"/>
      <c r="R23" s="22"/>
      <c r="S23" s="22"/>
      <c r="T23" s="22"/>
      <c r="U23" s="22"/>
      <c r="V23" s="22"/>
      <c r="W23" s="22">
        <v>121539</v>
      </c>
      <c r="X23" s="22"/>
      <c r="Y23" s="22">
        <v>121539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86183856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5681638</v>
      </c>
      <c r="L32" s="31">
        <f t="shared" si="0"/>
        <v>5662628</v>
      </c>
      <c r="M32" s="31">
        <f t="shared" si="0"/>
        <v>5348831</v>
      </c>
      <c r="N32" s="31">
        <f t="shared" si="0"/>
        <v>16693097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33374692</v>
      </c>
      <c r="X32" s="31">
        <f t="shared" si="0"/>
        <v>43091928</v>
      </c>
      <c r="Y32" s="31">
        <f t="shared" si="0"/>
        <v>-9717236</v>
      </c>
      <c r="Z32" s="32">
        <f>+IF(X32&lt;&gt;0,+(Y32/X32)*100,0)</f>
        <v>-22.550014471387776</v>
      </c>
      <c r="AA32" s="29">
        <f>SUM(AA6:AA31)</f>
        <v>86183856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>
        <v>486229</v>
      </c>
      <c r="L34" s="22">
        <v>425277</v>
      </c>
      <c r="M34" s="22">
        <v>545870</v>
      </c>
      <c r="N34" s="22">
        <v>1457376</v>
      </c>
      <c r="O34" s="22"/>
      <c r="P34" s="22"/>
      <c r="Q34" s="22"/>
      <c r="R34" s="22"/>
      <c r="S34" s="22"/>
      <c r="T34" s="22"/>
      <c r="U34" s="22"/>
      <c r="V34" s="22"/>
      <c r="W34" s="22">
        <v>2683730</v>
      </c>
      <c r="X34" s="22">
        <v>2443044</v>
      </c>
      <c r="Y34" s="22">
        <v>240686</v>
      </c>
      <c r="Z34" s="23">
        <v>9.8518896917124703</v>
      </c>
      <c r="AA34" s="20">
        <v>4886019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68586878</v>
      </c>
      <c r="G36" s="22">
        <v>1300</v>
      </c>
      <c r="H36" s="22">
        <v>5800102</v>
      </c>
      <c r="I36" s="22">
        <v>10048906</v>
      </c>
      <c r="J36" s="22">
        <v>15850308</v>
      </c>
      <c r="K36" s="22">
        <v>9073933</v>
      </c>
      <c r="L36" s="22">
        <v>5993505</v>
      </c>
      <c r="M36" s="22">
        <v>5422267</v>
      </c>
      <c r="N36" s="22">
        <v>20489705</v>
      </c>
      <c r="O36" s="22"/>
      <c r="P36" s="22"/>
      <c r="Q36" s="22"/>
      <c r="R36" s="22"/>
      <c r="S36" s="22"/>
      <c r="T36" s="22"/>
      <c r="U36" s="22"/>
      <c r="V36" s="22"/>
      <c r="W36" s="22">
        <v>36340013</v>
      </c>
      <c r="X36" s="22">
        <v>34293444</v>
      </c>
      <c r="Y36" s="22">
        <v>2046569</v>
      </c>
      <c r="Z36" s="23">
        <v>5.9678141396355517</v>
      </c>
      <c r="AA36" s="20">
        <v>68586878</v>
      </c>
    </row>
    <row r="37" spans="1:27" ht="13.5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>
        <v>1013009</v>
      </c>
      <c r="L37" s="22">
        <v>529000</v>
      </c>
      <c r="M37" s="22">
        <v>2840058</v>
      </c>
      <c r="N37" s="22">
        <v>4382067</v>
      </c>
      <c r="O37" s="22"/>
      <c r="P37" s="22"/>
      <c r="Q37" s="22"/>
      <c r="R37" s="22"/>
      <c r="S37" s="22"/>
      <c r="T37" s="22"/>
      <c r="U37" s="22"/>
      <c r="V37" s="22"/>
      <c r="W37" s="22">
        <v>6894912</v>
      </c>
      <c r="X37" s="22">
        <v>5609850</v>
      </c>
      <c r="Y37" s="22">
        <v>1285062</v>
      </c>
      <c r="Z37" s="23">
        <v>22.907243509184738</v>
      </c>
      <c r="AA37" s="20">
        <v>11219690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1883761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</v>
      </c>
      <c r="Y41" s="22">
        <v>-6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>
        <v>4092</v>
      </c>
      <c r="L44" s="22">
        <v>3551</v>
      </c>
      <c r="M44" s="22">
        <v>4774</v>
      </c>
      <c r="N44" s="22">
        <v>12417</v>
      </c>
      <c r="O44" s="22"/>
      <c r="P44" s="22"/>
      <c r="Q44" s="22"/>
      <c r="R44" s="22"/>
      <c r="S44" s="22"/>
      <c r="T44" s="22"/>
      <c r="U44" s="22"/>
      <c r="V44" s="22"/>
      <c r="W44" s="22">
        <v>22827</v>
      </c>
      <c r="X44" s="22">
        <v>40008</v>
      </c>
      <c r="Y44" s="22">
        <v>-17181</v>
      </c>
      <c r="Z44" s="23">
        <v>-42.943911217756451</v>
      </c>
      <c r="AA44" s="20">
        <v>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81506245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84772588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10577263</v>
      </c>
      <c r="L47" s="31">
        <f t="shared" si="1"/>
        <v>6951333</v>
      </c>
      <c r="M47" s="31">
        <f t="shared" si="1"/>
        <v>8812969</v>
      </c>
      <c r="N47" s="31">
        <f t="shared" si="1"/>
        <v>26341565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45941482</v>
      </c>
      <c r="X47" s="31">
        <f t="shared" si="1"/>
        <v>42386352</v>
      </c>
      <c r="Y47" s="31">
        <f t="shared" si="1"/>
        <v>3555130</v>
      </c>
      <c r="Z47" s="32">
        <f>+IF(X47&lt;&gt;0,+(Y47/X47)*100,0)</f>
        <v>8.3874403723160693</v>
      </c>
      <c r="AA47" s="29">
        <f>SUM(AA34:AA46)</f>
        <v>84772588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-14272846</v>
      </c>
      <c r="D48" s="39">
        <f t="shared" si="2"/>
        <v>0</v>
      </c>
      <c r="E48" s="40">
        <f t="shared" si="2"/>
        <v>1411268</v>
      </c>
      <c r="F48" s="41">
        <f t="shared" si="2"/>
        <v>1411268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-4895625</v>
      </c>
      <c r="L48" s="41">
        <f t="shared" si="2"/>
        <v>-1288705</v>
      </c>
      <c r="M48" s="41">
        <f t="shared" si="2"/>
        <v>-3464138</v>
      </c>
      <c r="N48" s="41">
        <f t="shared" si="2"/>
        <v>-9648468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-12566790</v>
      </c>
      <c r="X48" s="41">
        <f t="shared" si="2"/>
        <v>705576</v>
      </c>
      <c r="Y48" s="41">
        <f t="shared" si="2"/>
        <v>-13272366</v>
      </c>
      <c r="Z48" s="42">
        <f>+IF(X48&lt;&gt;0,+(Y48/X48)*100,0)</f>
        <v>-1881.0682336133884</v>
      </c>
      <c r="AA48" s="39">
        <f>+AA32-AA47</f>
        <v>1411268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-14272846</v>
      </c>
      <c r="D51" s="48">
        <f t="shared" si="3"/>
        <v>0</v>
      </c>
      <c r="E51" s="49">
        <f t="shared" si="3"/>
        <v>1411268</v>
      </c>
      <c r="F51" s="50">
        <f t="shared" si="3"/>
        <v>1411268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-4895625</v>
      </c>
      <c r="L51" s="50">
        <f t="shared" si="3"/>
        <v>-1288705</v>
      </c>
      <c r="M51" s="50">
        <f t="shared" si="3"/>
        <v>-3464138</v>
      </c>
      <c r="N51" s="50">
        <f t="shared" si="3"/>
        <v>-9648468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-12566790</v>
      </c>
      <c r="X51" s="50">
        <f t="shared" si="3"/>
        <v>705576</v>
      </c>
      <c r="Y51" s="50">
        <f t="shared" si="3"/>
        <v>-13272366</v>
      </c>
      <c r="Z51" s="51">
        <f>+IF(X51&lt;&gt;0,+(Y51/X51)*100,0)</f>
        <v>-1881.0682336133884</v>
      </c>
      <c r="AA51" s="48">
        <f>SUM(AA48:AA50)</f>
        <v>1411268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-14272846</v>
      </c>
      <c r="D53" s="54">
        <f>+D51-D52</f>
        <v>0</v>
      </c>
      <c r="E53" s="55">
        <f t="shared" si="4"/>
        <v>1411268</v>
      </c>
      <c r="F53" s="56">
        <f t="shared" si="4"/>
        <v>1411268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-4895625</v>
      </c>
      <c r="L53" s="56">
        <f t="shared" si="4"/>
        <v>-1288705</v>
      </c>
      <c r="M53" s="56">
        <f t="shared" si="4"/>
        <v>-3464138</v>
      </c>
      <c r="N53" s="56">
        <f t="shared" si="4"/>
        <v>-9648468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-12566790</v>
      </c>
      <c r="X53" s="56">
        <f t="shared" si="4"/>
        <v>705576</v>
      </c>
      <c r="Y53" s="56">
        <f t="shared" si="4"/>
        <v>-13272366</v>
      </c>
      <c r="Z53" s="57">
        <f>+IF(X53&lt;&gt;0,+(Y53/X53)*100,0)</f>
        <v>-1881.0682336133884</v>
      </c>
      <c r="AA53" s="54">
        <f>+AA51-AA52</f>
        <v>1411268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-14272846</v>
      </c>
      <c r="D56" s="48">
        <f>SUM(D53:D55)</f>
        <v>0</v>
      </c>
      <c r="E56" s="49">
        <f t="shared" si="5"/>
        <v>1411268</v>
      </c>
      <c r="F56" s="50">
        <f t="shared" si="5"/>
        <v>1411268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-4895625</v>
      </c>
      <c r="L56" s="50">
        <f t="shared" si="5"/>
        <v>-1288705</v>
      </c>
      <c r="M56" s="50">
        <f t="shared" si="5"/>
        <v>-3464138</v>
      </c>
      <c r="N56" s="50">
        <f t="shared" si="5"/>
        <v>-9648468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-12566790</v>
      </c>
      <c r="X56" s="50">
        <f t="shared" si="5"/>
        <v>705576</v>
      </c>
      <c r="Y56" s="50">
        <f t="shared" si="5"/>
        <v>-13272366</v>
      </c>
      <c r="Z56" s="51">
        <f>+IF(X56&lt;&gt;0,+(Y56/X56)*100,0)</f>
        <v>-1881.0682336133884</v>
      </c>
      <c r="AA56" s="48">
        <f>SUM(AA53:AA55)</f>
        <v>1411268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-14272846</v>
      </c>
      <c r="D59" s="65">
        <f>SUM(D56:D58)</f>
        <v>0</v>
      </c>
      <c r="E59" s="66">
        <f t="shared" si="6"/>
        <v>1411268</v>
      </c>
      <c r="F59" s="67">
        <f t="shared" si="6"/>
        <v>1411268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-4895625</v>
      </c>
      <c r="L59" s="67">
        <f t="shared" si="6"/>
        <v>-1288705</v>
      </c>
      <c r="M59" s="67">
        <f t="shared" si="6"/>
        <v>-3464138</v>
      </c>
      <c r="N59" s="67">
        <f t="shared" si="6"/>
        <v>-9648468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-12566790</v>
      </c>
      <c r="X59" s="67">
        <f t="shared" si="6"/>
        <v>705576</v>
      </c>
      <c r="Y59" s="67">
        <f t="shared" si="6"/>
        <v>-13272366</v>
      </c>
      <c r="Z59" s="68">
        <f>+IF(X59&lt;&gt;0,+(Y59/X59)*100,0)</f>
        <v>-1881.0682336133884</v>
      </c>
      <c r="AA59" s="65">
        <f>SUM(AA56:AA58)</f>
        <v>1411268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/>
      <c r="P6" s="22"/>
      <c r="Q6" s="22"/>
      <c r="R6" s="22"/>
      <c r="S6" s="22"/>
      <c r="T6" s="22"/>
      <c r="U6" s="22"/>
      <c r="V6" s="22"/>
      <c r="W6" s="22">
        <v>417782768</v>
      </c>
      <c r="X6" s="22">
        <v>547169686</v>
      </c>
      <c r="Y6" s="22">
        <v>-129386918</v>
      </c>
      <c r="Z6" s="23">
        <v>-23.646580084847756</v>
      </c>
      <c r="AA6" s="20">
        <v>1095047104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/>
      <c r="P13" s="22"/>
      <c r="Q13" s="22"/>
      <c r="R13" s="22"/>
      <c r="S13" s="22"/>
      <c r="T13" s="22"/>
      <c r="U13" s="22"/>
      <c r="V13" s="22"/>
      <c r="W13" s="22">
        <v>13562957</v>
      </c>
      <c r="X13" s="22"/>
      <c r="Y13" s="22">
        <v>13562957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1018950</v>
      </c>
      <c r="Y19" s="22">
        <v>-1018950</v>
      </c>
      <c r="Z19" s="23">
        <v>-100</v>
      </c>
      <c r="AA19" s="20">
        <v>2037900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431345725</v>
      </c>
      <c r="X32" s="31">
        <f t="shared" si="0"/>
        <v>548188636</v>
      </c>
      <c r="Y32" s="31">
        <f t="shared" si="0"/>
        <v>-116842911</v>
      </c>
      <c r="Z32" s="32">
        <f>+IF(X32&lt;&gt;0,+(Y32/X32)*100,0)</f>
        <v>-21.314362124062711</v>
      </c>
      <c r="AA32" s="29">
        <f>SUM(AA6:AA31)</f>
        <v>1097085004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/>
      <c r="P34" s="22"/>
      <c r="Q34" s="22"/>
      <c r="R34" s="22"/>
      <c r="S34" s="22"/>
      <c r="T34" s="22"/>
      <c r="U34" s="22"/>
      <c r="V34" s="22"/>
      <c r="W34" s="22">
        <v>22777333</v>
      </c>
      <c r="X34" s="22">
        <v>19278140</v>
      </c>
      <c r="Y34" s="22">
        <v>3499193</v>
      </c>
      <c r="Z34" s="23">
        <v>18.151092377169167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/>
      <c r="P36" s="22"/>
      <c r="Q36" s="22"/>
      <c r="R36" s="22"/>
      <c r="S36" s="22"/>
      <c r="T36" s="22"/>
      <c r="U36" s="22"/>
      <c r="V36" s="22"/>
      <c r="W36" s="22">
        <v>353328610</v>
      </c>
      <c r="X36" s="22">
        <v>397033151</v>
      </c>
      <c r="Y36" s="22">
        <v>-43704541</v>
      </c>
      <c r="Z36" s="23">
        <v>-11.007781312447634</v>
      </c>
      <c r="AA36" s="20">
        <v>850478181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/>
      <c r="P37" s="22"/>
      <c r="Q37" s="22"/>
      <c r="R37" s="22"/>
      <c r="S37" s="22"/>
      <c r="T37" s="22"/>
      <c r="U37" s="22"/>
      <c r="V37" s="22"/>
      <c r="W37" s="22">
        <v>10006592</v>
      </c>
      <c r="X37" s="22">
        <v>3546987</v>
      </c>
      <c r="Y37" s="22">
        <v>6459605</v>
      </c>
      <c r="Z37" s="23">
        <v>182.11527135566047</v>
      </c>
      <c r="AA37" s="20">
        <v>11664232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10577862</v>
      </c>
      <c r="Y39" s="22">
        <v>-10577862</v>
      </c>
      <c r="Z39" s="23">
        <v>-100</v>
      </c>
      <c r="AA39" s="20">
        <v>21155727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/>
      <c r="P41" s="22"/>
      <c r="Q41" s="22"/>
      <c r="R41" s="22"/>
      <c r="S41" s="22"/>
      <c r="T41" s="22"/>
      <c r="U41" s="22"/>
      <c r="V41" s="22"/>
      <c r="W41" s="22">
        <v>6803994</v>
      </c>
      <c r="X41" s="22">
        <v>6466349</v>
      </c>
      <c r="Y41" s="22">
        <v>337645</v>
      </c>
      <c r="Z41" s="23">
        <v>5.22157093593309</v>
      </c>
      <c r="AA41" s="20">
        <v>11467733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/>
      <c r="P44" s="22"/>
      <c r="Q44" s="22"/>
      <c r="R44" s="22"/>
      <c r="S44" s="22"/>
      <c r="T44" s="22"/>
      <c r="U44" s="22"/>
      <c r="V44" s="22"/>
      <c r="W44" s="22">
        <v>7257233</v>
      </c>
      <c r="X44" s="22">
        <v>6080399</v>
      </c>
      <c r="Y44" s="22">
        <v>1176834</v>
      </c>
      <c r="Z44" s="23">
        <v>19.354552225931226</v>
      </c>
      <c r="AA44" s="20">
        <v>12272190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400173762</v>
      </c>
      <c r="X47" s="31">
        <f t="shared" si="1"/>
        <v>457982888</v>
      </c>
      <c r="Y47" s="31">
        <f t="shared" si="1"/>
        <v>-57809126</v>
      </c>
      <c r="Z47" s="32">
        <f>+IF(X47&lt;&gt;0,+(Y47/X47)*100,0)</f>
        <v>-12.622551522055995</v>
      </c>
      <c r="AA47" s="29">
        <f>SUM(AA34:AA46)</f>
        <v>979747835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31171963</v>
      </c>
      <c r="X48" s="41">
        <f t="shared" si="2"/>
        <v>90205748</v>
      </c>
      <c r="Y48" s="41">
        <f t="shared" si="2"/>
        <v>-59033785</v>
      </c>
      <c r="Z48" s="42">
        <f>+IF(X48&lt;&gt;0,+(Y48/X48)*100,0)</f>
        <v>-65.443484820945102</v>
      </c>
      <c r="AA48" s="39">
        <f>+AA32-AA47</f>
        <v>117337169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13717998</v>
      </c>
      <c r="Y49" s="22">
        <v>-6114998</v>
      </c>
      <c r="Z49" s="23">
        <v>-44.576460792602532</v>
      </c>
      <c r="AA49" s="20">
        <v>27436000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38774963</v>
      </c>
      <c r="X51" s="50">
        <f t="shared" si="3"/>
        <v>103923746</v>
      </c>
      <c r="Y51" s="50">
        <f t="shared" si="3"/>
        <v>-65148783</v>
      </c>
      <c r="Z51" s="51">
        <f>+IF(X51&lt;&gt;0,+(Y51/X51)*100,0)</f>
        <v>-62.68902489330975</v>
      </c>
      <c r="AA51" s="48">
        <f>SUM(AA48:AA50)</f>
        <v>144773169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38774963</v>
      </c>
      <c r="X53" s="56">
        <f t="shared" si="4"/>
        <v>103923746</v>
      </c>
      <c r="Y53" s="56">
        <f t="shared" si="4"/>
        <v>-65148783</v>
      </c>
      <c r="Z53" s="57">
        <f>+IF(X53&lt;&gt;0,+(Y53/X53)*100,0)</f>
        <v>-62.68902489330975</v>
      </c>
      <c r="AA53" s="54">
        <f>+AA51-AA52</f>
        <v>144773169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38774963</v>
      </c>
      <c r="X56" s="50">
        <f t="shared" si="5"/>
        <v>103923746</v>
      </c>
      <c r="Y56" s="50">
        <f t="shared" si="5"/>
        <v>-65148783</v>
      </c>
      <c r="Z56" s="51">
        <f>+IF(X56&lt;&gt;0,+(Y56/X56)*100,0)</f>
        <v>-62.68902489330975</v>
      </c>
      <c r="AA56" s="48">
        <f>SUM(AA53:AA55)</f>
        <v>144773169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38774963</v>
      </c>
      <c r="X59" s="67">
        <f t="shared" si="6"/>
        <v>103923746</v>
      </c>
      <c r="Y59" s="67">
        <f t="shared" si="6"/>
        <v>-65148783</v>
      </c>
      <c r="Z59" s="68">
        <f>+IF(X59&lt;&gt;0,+(Y59/X59)*100,0)</f>
        <v>-62.68902489330975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/>
      <c r="P6" s="22"/>
      <c r="Q6" s="22"/>
      <c r="R6" s="22"/>
      <c r="S6" s="22"/>
      <c r="T6" s="22"/>
      <c r="U6" s="22"/>
      <c r="V6" s="22"/>
      <c r="W6" s="22">
        <v>10141598065</v>
      </c>
      <c r="X6" s="22">
        <v>10060011910</v>
      </c>
      <c r="Y6" s="22">
        <v>81586155</v>
      </c>
      <c r="Z6" s="23">
        <v>0.81099461640697001</v>
      </c>
      <c r="AA6" s="20">
        <v>19641084917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/>
      <c r="P10" s="22"/>
      <c r="Q10" s="22"/>
      <c r="R10" s="22"/>
      <c r="S10" s="22"/>
      <c r="T10" s="22"/>
      <c r="U10" s="22"/>
      <c r="V10" s="22"/>
      <c r="W10" s="22">
        <v>6151591</v>
      </c>
      <c r="X10" s="22">
        <v>3018366</v>
      </c>
      <c r="Y10" s="22">
        <v>3133225</v>
      </c>
      <c r="Z10" s="23">
        <v>103.8053370598529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/>
      <c r="P13" s="22"/>
      <c r="Q13" s="22"/>
      <c r="R13" s="22"/>
      <c r="S13" s="22"/>
      <c r="T13" s="22"/>
      <c r="U13" s="22"/>
      <c r="V13" s="22"/>
      <c r="W13" s="22">
        <v>17605128</v>
      </c>
      <c r="X13" s="22">
        <v>15180000</v>
      </c>
      <c r="Y13" s="22">
        <v>2425128</v>
      </c>
      <c r="Z13" s="23">
        <v>15.975810276679841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/>
      <c r="P17" s="22"/>
      <c r="Q17" s="22"/>
      <c r="R17" s="22"/>
      <c r="S17" s="22"/>
      <c r="T17" s="22"/>
      <c r="U17" s="22"/>
      <c r="V17" s="22"/>
      <c r="W17" s="22">
        <v>13176</v>
      </c>
      <c r="X17" s="22">
        <v>603396</v>
      </c>
      <c r="Y17" s="22">
        <v>-590220</v>
      </c>
      <c r="Z17" s="23">
        <v>-97.816359405763379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/>
      <c r="P19" s="22"/>
      <c r="Q19" s="22"/>
      <c r="R19" s="22"/>
      <c r="S19" s="22"/>
      <c r="T19" s="22"/>
      <c r="U19" s="22"/>
      <c r="V19" s="22"/>
      <c r="W19" s="22">
        <v>63741579</v>
      </c>
      <c r="X19" s="22">
        <v>49717572</v>
      </c>
      <c r="Y19" s="22">
        <v>14024007</v>
      </c>
      <c r="Z19" s="23">
        <v>28.207344879995343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/>
      <c r="Q25" s="22"/>
      <c r="R25" s="22"/>
      <c r="S25" s="22"/>
      <c r="T25" s="22"/>
      <c r="U25" s="22"/>
      <c r="V25" s="22"/>
      <c r="W25" s="22">
        <v>259651551</v>
      </c>
      <c r="X25" s="22">
        <v>255047494</v>
      </c>
      <c r="Y25" s="22">
        <v>4604057</v>
      </c>
      <c r="Z25" s="23">
        <v>1.8051763331577764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10488761090</v>
      </c>
      <c r="X32" s="31">
        <f t="shared" si="0"/>
        <v>10383578738</v>
      </c>
      <c r="Y32" s="31">
        <f t="shared" si="0"/>
        <v>105182352</v>
      </c>
      <c r="Z32" s="32">
        <f>+IF(X32&lt;&gt;0,+(Y32/X32)*100,0)</f>
        <v>1.0129682131178153</v>
      </c>
      <c r="AA32" s="29">
        <f>SUM(AA6:AA31)</f>
        <v>20127337395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/>
      <c r="P34" s="22"/>
      <c r="Q34" s="22"/>
      <c r="R34" s="22"/>
      <c r="S34" s="22"/>
      <c r="T34" s="22"/>
      <c r="U34" s="22"/>
      <c r="V34" s="22"/>
      <c r="W34" s="22">
        <v>668902109</v>
      </c>
      <c r="X34" s="22">
        <v>701963265</v>
      </c>
      <c r="Y34" s="22">
        <v>-33061156</v>
      </c>
      <c r="Z34" s="23">
        <v>-4.7098128418443661</v>
      </c>
      <c r="AA34" s="20">
        <v>1362502626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/>
      <c r="P36" s="22"/>
      <c r="Q36" s="22"/>
      <c r="R36" s="22"/>
      <c r="S36" s="22"/>
      <c r="T36" s="22"/>
      <c r="U36" s="22"/>
      <c r="V36" s="22"/>
      <c r="W36" s="22">
        <v>6388805808</v>
      </c>
      <c r="X36" s="22">
        <v>6582088511</v>
      </c>
      <c r="Y36" s="22">
        <v>-193282703</v>
      </c>
      <c r="Z36" s="23">
        <v>-2.936495045257832</v>
      </c>
      <c r="AA36" s="20">
        <v>14099100000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187668415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/>
      <c r="P37" s="22"/>
      <c r="Q37" s="22"/>
      <c r="R37" s="22"/>
      <c r="S37" s="22"/>
      <c r="T37" s="22"/>
      <c r="U37" s="22"/>
      <c r="V37" s="22"/>
      <c r="W37" s="22">
        <v>75426403</v>
      </c>
      <c r="X37" s="22">
        <v>90500678</v>
      </c>
      <c r="Y37" s="22">
        <v>-15074275</v>
      </c>
      <c r="Z37" s="23">
        <v>-16.656532672606055</v>
      </c>
      <c r="AA37" s="20">
        <v>187668415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/>
      <c r="P38" s="22"/>
      <c r="Q38" s="22"/>
      <c r="R38" s="22"/>
      <c r="S38" s="22"/>
      <c r="T38" s="22"/>
      <c r="U38" s="22"/>
      <c r="V38" s="22"/>
      <c r="W38" s="22">
        <v>91025887</v>
      </c>
      <c r="X38" s="22">
        <v>75603000</v>
      </c>
      <c r="Y38" s="22">
        <v>15422887</v>
      </c>
      <c r="Z38" s="23">
        <v>20.399834662645663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/>
      <c r="P39" s="22"/>
      <c r="Q39" s="22"/>
      <c r="R39" s="22"/>
      <c r="S39" s="22"/>
      <c r="T39" s="22"/>
      <c r="U39" s="22"/>
      <c r="V39" s="22"/>
      <c r="W39" s="22">
        <v>220788332</v>
      </c>
      <c r="X39" s="22">
        <v>217131372</v>
      </c>
      <c r="Y39" s="22">
        <v>3656960</v>
      </c>
      <c r="Z39" s="23">
        <v>1.6842153974875633</v>
      </c>
      <c r="AA39" s="20">
        <v>434262767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425418505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/>
      <c r="P41" s="22"/>
      <c r="Q41" s="22"/>
      <c r="R41" s="22"/>
      <c r="S41" s="22"/>
      <c r="T41" s="22"/>
      <c r="U41" s="22"/>
      <c r="V41" s="22"/>
      <c r="W41" s="22">
        <v>220090904</v>
      </c>
      <c r="X41" s="22">
        <v>211081255</v>
      </c>
      <c r="Y41" s="22">
        <v>9009649</v>
      </c>
      <c r="Z41" s="23">
        <v>4.2683321169376214</v>
      </c>
      <c r="AA41" s="20">
        <v>425418505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/>
      <c r="P43" s="22"/>
      <c r="Q43" s="22"/>
      <c r="R43" s="22"/>
      <c r="S43" s="22"/>
      <c r="T43" s="22"/>
      <c r="U43" s="22"/>
      <c r="V43" s="22"/>
      <c r="W43" s="22">
        <v>6777113</v>
      </c>
      <c r="X43" s="22">
        <v>22200000</v>
      </c>
      <c r="Y43" s="22">
        <v>-15422887</v>
      </c>
      <c r="Z43" s="23">
        <v>-69.472463963963961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339034782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/>
      <c r="P44" s="22"/>
      <c r="Q44" s="22"/>
      <c r="R44" s="22"/>
      <c r="S44" s="22"/>
      <c r="T44" s="22"/>
      <c r="U44" s="22"/>
      <c r="V44" s="22"/>
      <c r="W44" s="22">
        <v>175517144</v>
      </c>
      <c r="X44" s="22">
        <v>179076242</v>
      </c>
      <c r="Y44" s="22">
        <v>-3559098</v>
      </c>
      <c r="Z44" s="23">
        <v>-1.9874763733315333</v>
      </c>
      <c r="AA44" s="20">
        <v>339034782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/>
      <c r="P45" s="22"/>
      <c r="Q45" s="22"/>
      <c r="R45" s="22"/>
      <c r="S45" s="22"/>
      <c r="T45" s="22"/>
      <c r="U45" s="22"/>
      <c r="V45" s="22"/>
      <c r="W45" s="22">
        <v>25319</v>
      </c>
      <c r="X45" s="22">
        <v>381470</v>
      </c>
      <c r="Y45" s="22">
        <v>-356151</v>
      </c>
      <c r="Z45" s="23">
        <v>-93.362780821558715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17045957045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7849259019</v>
      </c>
      <c r="X47" s="31">
        <f t="shared" si="1"/>
        <v>8081925793</v>
      </c>
      <c r="Y47" s="31">
        <f t="shared" si="1"/>
        <v>-232666774</v>
      </c>
      <c r="Z47" s="32">
        <f>+IF(X47&lt;&gt;0,+(Y47/X47)*100,0)</f>
        <v>-2.8788531342556958</v>
      </c>
      <c r="AA47" s="29">
        <f>SUM(AA34:AA46)</f>
        <v>17045957045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3081380350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2639502071</v>
      </c>
      <c r="X48" s="41">
        <f t="shared" si="2"/>
        <v>2301652945</v>
      </c>
      <c r="Y48" s="41">
        <f t="shared" si="2"/>
        <v>337849126</v>
      </c>
      <c r="Z48" s="42">
        <f>+IF(X48&lt;&gt;0,+(Y48/X48)*100,0)</f>
        <v>14.678543380483456</v>
      </c>
      <c r="AA48" s="39">
        <f>+AA32-AA47</f>
        <v>3081380350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/>
      <c r="P49" s="22"/>
      <c r="Q49" s="22"/>
      <c r="R49" s="22"/>
      <c r="S49" s="22"/>
      <c r="T49" s="22"/>
      <c r="U49" s="22"/>
      <c r="V49" s="22"/>
      <c r="W49" s="22">
        <v>36701524</v>
      </c>
      <c r="X49" s="22">
        <v>26084654</v>
      </c>
      <c r="Y49" s="22">
        <v>10616870</v>
      </c>
      <c r="Z49" s="23">
        <v>40.701594125036124</v>
      </c>
      <c r="AA49" s="20">
        <v>73185548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3154565898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2676203595</v>
      </c>
      <c r="X51" s="50">
        <f t="shared" si="3"/>
        <v>2327737599</v>
      </c>
      <c r="Y51" s="50">
        <f t="shared" si="3"/>
        <v>348465996</v>
      </c>
      <c r="Z51" s="51">
        <f>+IF(X51&lt;&gt;0,+(Y51/X51)*100,0)</f>
        <v>14.970157983000384</v>
      </c>
      <c r="AA51" s="48">
        <f>SUM(AA48:AA50)</f>
        <v>3154565898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3154565898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2676203595</v>
      </c>
      <c r="X53" s="56">
        <f t="shared" si="4"/>
        <v>2327737599</v>
      </c>
      <c r="Y53" s="56">
        <f t="shared" si="4"/>
        <v>348465996</v>
      </c>
      <c r="Z53" s="57">
        <f>+IF(X53&lt;&gt;0,+(Y53/X53)*100,0)</f>
        <v>14.970157983000384</v>
      </c>
      <c r="AA53" s="54">
        <f>+AA51-AA52</f>
        <v>3154565898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3154565898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2676203595</v>
      </c>
      <c r="X56" s="50">
        <f t="shared" si="5"/>
        <v>2327737599</v>
      </c>
      <c r="Y56" s="50">
        <f t="shared" si="5"/>
        <v>348465996</v>
      </c>
      <c r="Z56" s="51">
        <f>+IF(X56&lt;&gt;0,+(Y56/X56)*100,0)</f>
        <v>14.970157983000384</v>
      </c>
      <c r="AA56" s="48">
        <f>SUM(AA53:AA55)</f>
        <v>3154565898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3154565898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2676203595</v>
      </c>
      <c r="X59" s="67">
        <f t="shared" si="6"/>
        <v>2327737599</v>
      </c>
      <c r="Y59" s="67">
        <f t="shared" si="6"/>
        <v>348465996</v>
      </c>
      <c r="Z59" s="68">
        <f>+IF(X59&lt;&gt;0,+(Y59/X59)*100,0)</f>
        <v>14.970157983000384</v>
      </c>
      <c r="AA59" s="65">
        <f>SUM(AA56:AA58)</f>
        <v>3154565898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135885955</v>
      </c>
      <c r="D6" s="20"/>
      <c r="E6" s="21">
        <v>180682489</v>
      </c>
      <c r="F6" s="22">
        <v>180255533</v>
      </c>
      <c r="G6" s="22"/>
      <c r="H6" s="22">
        <v>23986059</v>
      </c>
      <c r="I6" s="22">
        <v>9537969</v>
      </c>
      <c r="J6" s="22">
        <v>33524028</v>
      </c>
      <c r="K6" s="22">
        <v>13397113</v>
      </c>
      <c r="L6" s="22">
        <v>10832429</v>
      </c>
      <c r="M6" s="22">
        <v>10570470</v>
      </c>
      <c r="N6" s="22">
        <v>34800012</v>
      </c>
      <c r="O6" s="22"/>
      <c r="P6" s="22"/>
      <c r="Q6" s="22"/>
      <c r="R6" s="22"/>
      <c r="S6" s="22"/>
      <c r="T6" s="22"/>
      <c r="U6" s="22"/>
      <c r="V6" s="22"/>
      <c r="W6" s="22">
        <v>68324040</v>
      </c>
      <c r="X6" s="22">
        <v>90127806</v>
      </c>
      <c r="Y6" s="22">
        <v>-21803766</v>
      </c>
      <c r="Z6" s="23">
        <v>-24.192052339541029</v>
      </c>
      <c r="AA6" s="20">
        <v>180255533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857096</v>
      </c>
      <c r="G13" s="22"/>
      <c r="H13" s="22">
        <v>151028</v>
      </c>
      <c r="I13" s="22">
        <v>78478</v>
      </c>
      <c r="J13" s="22">
        <v>229506</v>
      </c>
      <c r="K13" s="22">
        <v>84627</v>
      </c>
      <c r="L13" s="22">
        <v>76581</v>
      </c>
      <c r="M13" s="22">
        <v>75980</v>
      </c>
      <c r="N13" s="22">
        <v>237188</v>
      </c>
      <c r="O13" s="22"/>
      <c r="P13" s="22"/>
      <c r="Q13" s="22"/>
      <c r="R13" s="22"/>
      <c r="S13" s="22"/>
      <c r="T13" s="22"/>
      <c r="U13" s="22"/>
      <c r="V13" s="22"/>
      <c r="W13" s="22">
        <v>466694</v>
      </c>
      <c r="X13" s="22">
        <v>428544</v>
      </c>
      <c r="Y13" s="22">
        <v>38150</v>
      </c>
      <c r="Z13" s="23">
        <v>8.9022364097968936</v>
      </c>
      <c r="AA13" s="20">
        <v>857096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544500</v>
      </c>
      <c r="D25" s="20"/>
      <c r="E25" s="21">
        <v>1085870</v>
      </c>
      <c r="F25" s="22">
        <v>1085870</v>
      </c>
      <c r="G25" s="22"/>
      <c r="H25" s="22">
        <v>178895</v>
      </c>
      <c r="I25" s="22">
        <v>63367</v>
      </c>
      <c r="J25" s="22">
        <v>242262</v>
      </c>
      <c r="K25" s="22"/>
      <c r="L25" s="22">
        <v>62341</v>
      </c>
      <c r="M25" s="22"/>
      <c r="N25" s="22">
        <v>62341</v>
      </c>
      <c r="O25" s="22"/>
      <c r="P25" s="22"/>
      <c r="Q25" s="22"/>
      <c r="R25" s="22"/>
      <c r="S25" s="22"/>
      <c r="T25" s="22"/>
      <c r="U25" s="22"/>
      <c r="V25" s="22"/>
      <c r="W25" s="22">
        <v>304603</v>
      </c>
      <c r="X25" s="22">
        <v>542934</v>
      </c>
      <c r="Y25" s="22">
        <v>-238331</v>
      </c>
      <c r="Z25" s="23">
        <v>-43.896864075559826</v>
      </c>
      <c r="AA25" s="20">
        <v>1085870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1772722</v>
      </c>
      <c r="G28" s="22"/>
      <c r="H28" s="22">
        <v>302510</v>
      </c>
      <c r="I28" s="22">
        <v>140658</v>
      </c>
      <c r="J28" s="22">
        <v>443168</v>
      </c>
      <c r="K28" s="22">
        <v>148628</v>
      </c>
      <c r="L28" s="22">
        <v>144026</v>
      </c>
      <c r="M28" s="22">
        <v>149027</v>
      </c>
      <c r="N28" s="22">
        <v>441681</v>
      </c>
      <c r="O28" s="22"/>
      <c r="P28" s="22"/>
      <c r="Q28" s="22"/>
      <c r="R28" s="22"/>
      <c r="S28" s="22"/>
      <c r="T28" s="22"/>
      <c r="U28" s="22"/>
      <c r="V28" s="22"/>
      <c r="W28" s="22">
        <v>884849</v>
      </c>
      <c r="X28" s="22">
        <v>886368</v>
      </c>
      <c r="Y28" s="22">
        <v>-1519</v>
      </c>
      <c r="Z28" s="23">
        <v>-0.17137351528936062</v>
      </c>
      <c r="AA28" s="20">
        <v>1772722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136430455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183971221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13630368</v>
      </c>
      <c r="L32" s="31">
        <f t="shared" si="0"/>
        <v>11115377</v>
      </c>
      <c r="M32" s="31">
        <f t="shared" si="0"/>
        <v>10795477</v>
      </c>
      <c r="N32" s="31">
        <f t="shared" si="0"/>
        <v>35541222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69980186</v>
      </c>
      <c r="X32" s="31">
        <f t="shared" si="0"/>
        <v>91985652</v>
      </c>
      <c r="Y32" s="31">
        <f t="shared" si="0"/>
        <v>-22005466</v>
      </c>
      <c r="Z32" s="32">
        <f>+IF(X32&lt;&gt;0,+(Y32/X32)*100,0)</f>
        <v>-23.922715686137661</v>
      </c>
      <c r="AA32" s="29">
        <f>SUM(AA6:AA31)</f>
        <v>183971221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10919080</v>
      </c>
      <c r="D34" s="20"/>
      <c r="E34" s="21">
        <v>11430680</v>
      </c>
      <c r="F34" s="22">
        <v>12800110</v>
      </c>
      <c r="G34" s="22"/>
      <c r="H34" s="22">
        <v>1661938</v>
      </c>
      <c r="I34" s="22">
        <v>976327</v>
      </c>
      <c r="J34" s="22">
        <v>2638265</v>
      </c>
      <c r="K34" s="22">
        <v>987627</v>
      </c>
      <c r="L34" s="22">
        <v>1397561</v>
      </c>
      <c r="M34" s="22">
        <v>1005651</v>
      </c>
      <c r="N34" s="22">
        <v>3390839</v>
      </c>
      <c r="O34" s="22"/>
      <c r="P34" s="22"/>
      <c r="Q34" s="22"/>
      <c r="R34" s="22"/>
      <c r="S34" s="22"/>
      <c r="T34" s="22"/>
      <c r="U34" s="22"/>
      <c r="V34" s="22"/>
      <c r="W34" s="22">
        <v>6029104</v>
      </c>
      <c r="X34" s="22">
        <v>6400056</v>
      </c>
      <c r="Y34" s="22">
        <v>-370952</v>
      </c>
      <c r="Z34" s="23">
        <v>-5.7960742843500119</v>
      </c>
      <c r="AA34" s="20">
        <v>12800110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121620623</v>
      </c>
      <c r="D36" s="20"/>
      <c r="E36" s="21">
        <v>141302660</v>
      </c>
      <c r="F36" s="22">
        <v>141302660</v>
      </c>
      <c r="G36" s="22"/>
      <c r="H36" s="22">
        <v>28662047</v>
      </c>
      <c r="I36" s="22">
        <v>12464494</v>
      </c>
      <c r="J36" s="22">
        <v>41126541</v>
      </c>
      <c r="K36" s="22">
        <v>9463802</v>
      </c>
      <c r="L36" s="22">
        <v>8274984</v>
      </c>
      <c r="M36" s="22">
        <v>8999680</v>
      </c>
      <c r="N36" s="22">
        <v>26738466</v>
      </c>
      <c r="O36" s="22"/>
      <c r="P36" s="22"/>
      <c r="Q36" s="22"/>
      <c r="R36" s="22"/>
      <c r="S36" s="22"/>
      <c r="T36" s="22"/>
      <c r="U36" s="22"/>
      <c r="V36" s="22"/>
      <c r="W36" s="22">
        <v>67865007</v>
      </c>
      <c r="X36" s="22">
        <v>70651332</v>
      </c>
      <c r="Y36" s="22">
        <v>-2786325</v>
      </c>
      <c r="Z36" s="23">
        <v>-3.9437685336208528</v>
      </c>
      <c r="AA36" s="20">
        <v>141302660</v>
      </c>
    </row>
    <row r="37" spans="1:27" ht="13.5" x14ac:dyDescent="0.25">
      <c r="A37" s="19" t="s">
        <v>63</v>
      </c>
      <c r="B37" s="15" t="s">
        <v>32</v>
      </c>
      <c r="C37" s="20">
        <v>1834733</v>
      </c>
      <c r="D37" s="20"/>
      <c r="E37" s="21">
        <v>1762608</v>
      </c>
      <c r="F37" s="22">
        <v>1712608</v>
      </c>
      <c r="G37" s="22"/>
      <c r="H37" s="22">
        <v>51419</v>
      </c>
      <c r="I37" s="22">
        <v>3728</v>
      </c>
      <c r="J37" s="22">
        <v>55147</v>
      </c>
      <c r="K37" s="22">
        <v>77199</v>
      </c>
      <c r="L37" s="22">
        <v>35441</v>
      </c>
      <c r="M37" s="22">
        <v>43546</v>
      </c>
      <c r="N37" s="22">
        <v>156186</v>
      </c>
      <c r="O37" s="22"/>
      <c r="P37" s="22"/>
      <c r="Q37" s="22"/>
      <c r="R37" s="22"/>
      <c r="S37" s="22"/>
      <c r="T37" s="22"/>
      <c r="U37" s="22"/>
      <c r="V37" s="22"/>
      <c r="W37" s="22">
        <v>211333</v>
      </c>
      <c r="X37" s="22">
        <v>856302</v>
      </c>
      <c r="Y37" s="22">
        <v>-644969</v>
      </c>
      <c r="Z37" s="23">
        <v>-75.320272520676113</v>
      </c>
      <c r="AA37" s="20">
        <v>1712608</v>
      </c>
    </row>
    <row r="38" spans="1:27" ht="13.5" x14ac:dyDescent="0.25">
      <c r="A38" s="19" t="s">
        <v>64</v>
      </c>
      <c r="B38" s="15" t="s">
        <v>32</v>
      </c>
      <c r="C38" s="20">
        <v>2227549</v>
      </c>
      <c r="D38" s="20"/>
      <c r="E38" s="21">
        <v>6356000</v>
      </c>
      <c r="F38" s="22">
        <v>6356000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3178002</v>
      </c>
      <c r="Y38" s="22">
        <v>-3178002</v>
      </c>
      <c r="Z38" s="23">
        <v>-100</v>
      </c>
      <c r="AA38" s="20">
        <v>6356000</v>
      </c>
    </row>
    <row r="39" spans="1:27" ht="13.5" x14ac:dyDescent="0.25">
      <c r="A39" s="19" t="s">
        <v>65</v>
      </c>
      <c r="B39" s="15" t="s">
        <v>32</v>
      </c>
      <c r="C39" s="20">
        <v>1763135</v>
      </c>
      <c r="D39" s="20"/>
      <c r="E39" s="21">
        <v>1665988</v>
      </c>
      <c r="F39" s="22">
        <v>1665988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832992</v>
      </c>
      <c r="Y39" s="22">
        <v>-832992</v>
      </c>
      <c r="Z39" s="23">
        <v>-100</v>
      </c>
      <c r="AA39" s="20">
        <v>1665988</v>
      </c>
    </row>
    <row r="40" spans="1:27" ht="13.5" x14ac:dyDescent="0.25">
      <c r="A40" s="19" t="s">
        <v>40</v>
      </c>
      <c r="B40" s="15" t="s">
        <v>32</v>
      </c>
      <c r="C40" s="20">
        <v>31171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>
        <v>1103</v>
      </c>
      <c r="L40" s="22">
        <v>865</v>
      </c>
      <c r="M40" s="22">
        <v>672</v>
      </c>
      <c r="N40" s="22">
        <v>2640</v>
      </c>
      <c r="O40" s="22"/>
      <c r="P40" s="22"/>
      <c r="Q40" s="22"/>
      <c r="R40" s="22"/>
      <c r="S40" s="22"/>
      <c r="T40" s="22"/>
      <c r="U40" s="22"/>
      <c r="V40" s="22"/>
      <c r="W40" s="22">
        <v>6795</v>
      </c>
      <c r="X40" s="22">
        <v>3936</v>
      </c>
      <c r="Y40" s="22">
        <v>2859</v>
      </c>
      <c r="Z40" s="23">
        <v>72.637195121951208</v>
      </c>
      <c r="AA40" s="20">
        <v>7875</v>
      </c>
    </row>
    <row r="41" spans="1:27" ht="13.5" x14ac:dyDescent="0.25">
      <c r="A41" s="19" t="s">
        <v>66</v>
      </c>
      <c r="B41" s="15" t="s">
        <v>32</v>
      </c>
      <c r="C41" s="20">
        <v>674359</v>
      </c>
      <c r="D41" s="20"/>
      <c r="E41" s="21">
        <v>713277</v>
      </c>
      <c r="F41" s="22">
        <v>1087299</v>
      </c>
      <c r="G41" s="22"/>
      <c r="H41" s="22"/>
      <c r="I41" s="22"/>
      <c r="J41" s="22"/>
      <c r="K41" s="22"/>
      <c r="L41" s="22"/>
      <c r="M41" s="22">
        <v>1722</v>
      </c>
      <c r="N41" s="22">
        <v>1722</v>
      </c>
      <c r="O41" s="22"/>
      <c r="P41" s="22"/>
      <c r="Q41" s="22"/>
      <c r="R41" s="22"/>
      <c r="S41" s="22"/>
      <c r="T41" s="22"/>
      <c r="U41" s="22"/>
      <c r="V41" s="22"/>
      <c r="W41" s="22">
        <v>1722</v>
      </c>
      <c r="X41" s="22">
        <v>543648</v>
      </c>
      <c r="Y41" s="22">
        <v>-541926</v>
      </c>
      <c r="Z41" s="23">
        <v>-99.683250927070461</v>
      </c>
      <c r="AA41" s="20">
        <v>1087299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4807456</v>
      </c>
      <c r="D44" s="20"/>
      <c r="E44" s="21">
        <v>3729113</v>
      </c>
      <c r="F44" s="22">
        <v>4569113</v>
      </c>
      <c r="G44" s="22"/>
      <c r="H44" s="22">
        <v>463044</v>
      </c>
      <c r="I44" s="22">
        <v>407096</v>
      </c>
      <c r="J44" s="22">
        <v>870140</v>
      </c>
      <c r="K44" s="22">
        <v>536616</v>
      </c>
      <c r="L44" s="22">
        <v>304937</v>
      </c>
      <c r="M44" s="22">
        <v>420839</v>
      </c>
      <c r="N44" s="22">
        <v>1262392</v>
      </c>
      <c r="O44" s="22"/>
      <c r="P44" s="22"/>
      <c r="Q44" s="22"/>
      <c r="R44" s="22"/>
      <c r="S44" s="22"/>
      <c r="T44" s="22"/>
      <c r="U44" s="22"/>
      <c r="V44" s="22"/>
      <c r="W44" s="22">
        <v>2132532</v>
      </c>
      <c r="X44" s="22">
        <v>2284560</v>
      </c>
      <c r="Y44" s="22">
        <v>-152028</v>
      </c>
      <c r="Z44" s="23">
        <v>-6.6545855657106845</v>
      </c>
      <c r="AA44" s="20">
        <v>4569113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143878106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169501653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11066347</v>
      </c>
      <c r="L47" s="31">
        <f t="shared" si="1"/>
        <v>10013788</v>
      </c>
      <c r="M47" s="31">
        <f t="shared" si="1"/>
        <v>10472110</v>
      </c>
      <c r="N47" s="31">
        <f t="shared" si="1"/>
        <v>31552245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76246493</v>
      </c>
      <c r="X47" s="31">
        <f t="shared" si="1"/>
        <v>84750828</v>
      </c>
      <c r="Y47" s="31">
        <f t="shared" si="1"/>
        <v>-8504335</v>
      </c>
      <c r="Z47" s="32">
        <f>+IF(X47&lt;&gt;0,+(Y47/X47)*100,0)</f>
        <v>-10.034515532992787</v>
      </c>
      <c r="AA47" s="29">
        <f>SUM(AA34:AA46)</f>
        <v>169501653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-7447651</v>
      </c>
      <c r="D48" s="39">
        <f t="shared" si="2"/>
        <v>0</v>
      </c>
      <c r="E48" s="40">
        <f t="shared" si="2"/>
        <v>14800158</v>
      </c>
      <c r="F48" s="41">
        <f t="shared" si="2"/>
        <v>14469568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2564021</v>
      </c>
      <c r="L48" s="41">
        <f t="shared" si="2"/>
        <v>1101589</v>
      </c>
      <c r="M48" s="41">
        <f t="shared" si="2"/>
        <v>323367</v>
      </c>
      <c r="N48" s="41">
        <f t="shared" si="2"/>
        <v>3988977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-6266307</v>
      </c>
      <c r="X48" s="41">
        <f t="shared" si="2"/>
        <v>7234824</v>
      </c>
      <c r="Y48" s="41">
        <f t="shared" si="2"/>
        <v>-13501131</v>
      </c>
      <c r="Z48" s="42">
        <f>+IF(X48&lt;&gt;0,+(Y48/X48)*100,0)</f>
        <v>-186.61312286242207</v>
      </c>
      <c r="AA48" s="39">
        <f>+AA32-AA47</f>
        <v>14469568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>
        <v>415610</v>
      </c>
      <c r="M49" s="22"/>
      <c r="N49" s="22">
        <v>415610</v>
      </c>
      <c r="O49" s="22"/>
      <c r="P49" s="22"/>
      <c r="Q49" s="22"/>
      <c r="R49" s="22"/>
      <c r="S49" s="22"/>
      <c r="T49" s="22"/>
      <c r="U49" s="22"/>
      <c r="V49" s="22"/>
      <c r="W49" s="22">
        <v>2030696</v>
      </c>
      <c r="X49" s="22">
        <v>3619566</v>
      </c>
      <c r="Y49" s="22">
        <v>-1588870</v>
      </c>
      <c r="Z49" s="23">
        <v>-43.896699217530497</v>
      </c>
      <c r="AA49" s="20">
        <v>7239130</v>
      </c>
    </row>
    <row r="50" spans="1:27" ht="13.5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-5883310</v>
      </c>
      <c r="D51" s="48">
        <f t="shared" si="3"/>
        <v>0</v>
      </c>
      <c r="E51" s="49">
        <f t="shared" si="3"/>
        <v>22039288</v>
      </c>
      <c r="F51" s="50">
        <f t="shared" si="3"/>
        <v>21708698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2564021</v>
      </c>
      <c r="L51" s="50">
        <f t="shared" si="3"/>
        <v>1517199</v>
      </c>
      <c r="M51" s="50">
        <f t="shared" si="3"/>
        <v>323367</v>
      </c>
      <c r="N51" s="50">
        <f t="shared" si="3"/>
        <v>4404587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-4235611</v>
      </c>
      <c r="X51" s="50">
        <f t="shared" si="3"/>
        <v>10854390</v>
      </c>
      <c r="Y51" s="50">
        <f t="shared" si="3"/>
        <v>-15090001</v>
      </c>
      <c r="Z51" s="51">
        <f>+IF(X51&lt;&gt;0,+(Y51/X51)*100,0)</f>
        <v>-139.02210073527854</v>
      </c>
      <c r="AA51" s="48">
        <f>SUM(AA48:AA50)</f>
        <v>21708698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-5883310</v>
      </c>
      <c r="D53" s="54">
        <f>+D51-D52</f>
        <v>0</v>
      </c>
      <c r="E53" s="55">
        <f t="shared" si="4"/>
        <v>22039288</v>
      </c>
      <c r="F53" s="56">
        <f t="shared" si="4"/>
        <v>21708698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2564021</v>
      </c>
      <c r="L53" s="56">
        <f t="shared" si="4"/>
        <v>1517199</v>
      </c>
      <c r="M53" s="56">
        <f t="shared" si="4"/>
        <v>323367</v>
      </c>
      <c r="N53" s="56">
        <f t="shared" si="4"/>
        <v>4404587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-4235611</v>
      </c>
      <c r="X53" s="56">
        <f t="shared" si="4"/>
        <v>10854390</v>
      </c>
      <c r="Y53" s="56">
        <f t="shared" si="4"/>
        <v>-15090001</v>
      </c>
      <c r="Z53" s="57">
        <f>+IF(X53&lt;&gt;0,+(Y53/X53)*100,0)</f>
        <v>-139.02210073527854</v>
      </c>
      <c r="AA53" s="54">
        <f>+AA51-AA52</f>
        <v>21708698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-5883310</v>
      </c>
      <c r="D56" s="48">
        <f>SUM(D53:D55)</f>
        <v>0</v>
      </c>
      <c r="E56" s="49">
        <f t="shared" si="5"/>
        <v>22039288</v>
      </c>
      <c r="F56" s="50">
        <f t="shared" si="5"/>
        <v>21708698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2564021</v>
      </c>
      <c r="L56" s="50">
        <f t="shared" si="5"/>
        <v>1517199</v>
      </c>
      <c r="M56" s="50">
        <f t="shared" si="5"/>
        <v>323367</v>
      </c>
      <c r="N56" s="50">
        <f t="shared" si="5"/>
        <v>4404587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-4235611</v>
      </c>
      <c r="X56" s="50">
        <f t="shared" si="5"/>
        <v>10854390</v>
      </c>
      <c r="Y56" s="50">
        <f t="shared" si="5"/>
        <v>-15090001</v>
      </c>
      <c r="Z56" s="51">
        <f>+IF(X56&lt;&gt;0,+(Y56/X56)*100,0)</f>
        <v>-139.02210073527854</v>
      </c>
      <c r="AA56" s="48">
        <f>SUM(AA53:AA55)</f>
        <v>21708698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-5883310</v>
      </c>
      <c r="D59" s="65">
        <f>SUM(D56:D58)</f>
        <v>0</v>
      </c>
      <c r="E59" s="66">
        <f t="shared" si="6"/>
        <v>22039288</v>
      </c>
      <c r="F59" s="67">
        <f t="shared" si="6"/>
        <v>21708698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2564021</v>
      </c>
      <c r="L59" s="67">
        <f t="shared" si="6"/>
        <v>1517199</v>
      </c>
      <c r="M59" s="67">
        <f t="shared" si="6"/>
        <v>323367</v>
      </c>
      <c r="N59" s="67">
        <f t="shared" si="6"/>
        <v>4404587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-4235611</v>
      </c>
      <c r="X59" s="67">
        <f t="shared" si="6"/>
        <v>10854390</v>
      </c>
      <c r="Y59" s="67">
        <f t="shared" si="6"/>
        <v>-15090001</v>
      </c>
      <c r="Z59" s="68">
        <f>+IF(X59&lt;&gt;0,+(Y59/X59)*100,0)</f>
        <v>-139.02210073527854</v>
      </c>
      <c r="AA59" s="65">
        <f>SUM(AA56:AA58)</f>
        <v>21708698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110017089</v>
      </c>
      <c r="D6" s="20"/>
      <c r="E6" s="21">
        <v>110745995</v>
      </c>
      <c r="F6" s="22">
        <v>110745995</v>
      </c>
      <c r="G6" s="22">
        <v>12417438</v>
      </c>
      <c r="H6" s="22">
        <v>12798936</v>
      </c>
      <c r="I6" s="22">
        <v>9481565</v>
      </c>
      <c r="J6" s="22">
        <v>34697939</v>
      </c>
      <c r="K6" s="22">
        <v>7657815</v>
      </c>
      <c r="L6" s="22">
        <v>9218799</v>
      </c>
      <c r="M6" s="22">
        <v>9255763</v>
      </c>
      <c r="N6" s="22">
        <v>26132377</v>
      </c>
      <c r="O6" s="22"/>
      <c r="P6" s="22"/>
      <c r="Q6" s="22"/>
      <c r="R6" s="22"/>
      <c r="S6" s="22"/>
      <c r="T6" s="22"/>
      <c r="U6" s="22"/>
      <c r="V6" s="22"/>
      <c r="W6" s="22">
        <v>60830316</v>
      </c>
      <c r="X6" s="22">
        <v>56590371</v>
      </c>
      <c r="Y6" s="22">
        <v>4239945</v>
      </c>
      <c r="Z6" s="23">
        <v>7.492343529608597</v>
      </c>
      <c r="AA6" s="20">
        <v>110745995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>
        <v>522</v>
      </c>
      <c r="L23" s="22"/>
      <c r="M23" s="22">
        <v>174</v>
      </c>
      <c r="N23" s="22">
        <v>696</v>
      </c>
      <c r="O23" s="22"/>
      <c r="P23" s="22"/>
      <c r="Q23" s="22"/>
      <c r="R23" s="22"/>
      <c r="S23" s="22"/>
      <c r="T23" s="22"/>
      <c r="U23" s="22"/>
      <c r="V23" s="22"/>
      <c r="W23" s="22">
        <v>42433</v>
      </c>
      <c r="X23" s="22">
        <v>30564</v>
      </c>
      <c r="Y23" s="22">
        <v>11869</v>
      </c>
      <c r="Z23" s="23">
        <v>38.833267896872137</v>
      </c>
      <c r="AA23" s="20">
        <v>58000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2960975</v>
      </c>
      <c r="D25" s="20"/>
      <c r="E25" s="21">
        <v>5070130</v>
      </c>
      <c r="F25" s="22">
        <v>5778826</v>
      </c>
      <c r="G25" s="22"/>
      <c r="H25" s="22"/>
      <c r="I25" s="22"/>
      <c r="J25" s="22"/>
      <c r="K25" s="22">
        <v>627660</v>
      </c>
      <c r="L25" s="22">
        <v>27590</v>
      </c>
      <c r="M25" s="22">
        <v>111431</v>
      </c>
      <c r="N25" s="22">
        <v>766681</v>
      </c>
      <c r="O25" s="22"/>
      <c r="P25" s="22"/>
      <c r="Q25" s="22"/>
      <c r="R25" s="22"/>
      <c r="S25" s="22"/>
      <c r="T25" s="22"/>
      <c r="U25" s="22"/>
      <c r="V25" s="22"/>
      <c r="W25" s="22">
        <v>766681</v>
      </c>
      <c r="X25" s="22">
        <v>3403604</v>
      </c>
      <c r="Y25" s="22">
        <v>-2636923</v>
      </c>
      <c r="Z25" s="23">
        <v>-77.474435921452667</v>
      </c>
      <c r="AA25" s="20">
        <v>5778826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195909</v>
      </c>
      <c r="H28" s="22">
        <v>189665</v>
      </c>
      <c r="I28" s="22">
        <v>184385</v>
      </c>
      <c r="J28" s="22">
        <v>569959</v>
      </c>
      <c r="K28" s="22">
        <v>161996</v>
      </c>
      <c r="L28" s="22">
        <v>181752</v>
      </c>
      <c r="M28" s="22">
        <v>182410</v>
      </c>
      <c r="N28" s="22">
        <v>526158</v>
      </c>
      <c r="O28" s="22"/>
      <c r="P28" s="22"/>
      <c r="Q28" s="22"/>
      <c r="R28" s="22"/>
      <c r="S28" s="22"/>
      <c r="T28" s="22"/>
      <c r="U28" s="22"/>
      <c r="V28" s="22"/>
      <c r="W28" s="22">
        <v>1096117</v>
      </c>
      <c r="X28" s="22"/>
      <c r="Y28" s="22">
        <v>1096117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113091427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116582821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8447993</v>
      </c>
      <c r="L32" s="31">
        <f t="shared" si="0"/>
        <v>9428141</v>
      </c>
      <c r="M32" s="31">
        <f t="shared" si="0"/>
        <v>9549778</v>
      </c>
      <c r="N32" s="31">
        <f t="shared" si="0"/>
        <v>27425912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62735547</v>
      </c>
      <c r="X32" s="31">
        <f t="shared" si="0"/>
        <v>60024539</v>
      </c>
      <c r="Y32" s="31">
        <f t="shared" si="0"/>
        <v>2711008</v>
      </c>
      <c r="Z32" s="32">
        <f>+IF(X32&lt;&gt;0,+(Y32/X32)*100,0)</f>
        <v>4.5164994936487561</v>
      </c>
      <c r="AA32" s="29">
        <f>SUM(AA6:AA31)</f>
        <v>116582821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7458662</v>
      </c>
      <c r="D34" s="20"/>
      <c r="E34" s="21">
        <v>9997450</v>
      </c>
      <c r="F34" s="22">
        <v>9997450</v>
      </c>
      <c r="G34" s="22">
        <v>698412</v>
      </c>
      <c r="H34" s="22">
        <v>710315</v>
      </c>
      <c r="I34" s="22">
        <v>689938</v>
      </c>
      <c r="J34" s="22">
        <v>2098665</v>
      </c>
      <c r="K34" s="22">
        <v>752102</v>
      </c>
      <c r="L34" s="22">
        <v>1043091</v>
      </c>
      <c r="M34" s="22">
        <v>760079</v>
      </c>
      <c r="N34" s="22">
        <v>2555272</v>
      </c>
      <c r="O34" s="22"/>
      <c r="P34" s="22"/>
      <c r="Q34" s="22"/>
      <c r="R34" s="22"/>
      <c r="S34" s="22"/>
      <c r="T34" s="22"/>
      <c r="U34" s="22"/>
      <c r="V34" s="22"/>
      <c r="W34" s="22">
        <v>4653937</v>
      </c>
      <c r="X34" s="22">
        <v>4998724</v>
      </c>
      <c r="Y34" s="22">
        <v>-344787</v>
      </c>
      <c r="Z34" s="23">
        <v>-6.8975002420617741</v>
      </c>
      <c r="AA34" s="20">
        <v>9997450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95123000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>
        <v>6771411</v>
      </c>
      <c r="L36" s="22">
        <v>7392703</v>
      </c>
      <c r="M36" s="22">
        <v>20851</v>
      </c>
      <c r="N36" s="22">
        <v>14184965</v>
      </c>
      <c r="O36" s="22"/>
      <c r="P36" s="22"/>
      <c r="Q36" s="22"/>
      <c r="R36" s="22"/>
      <c r="S36" s="22"/>
      <c r="T36" s="22"/>
      <c r="U36" s="22"/>
      <c r="V36" s="22"/>
      <c r="W36" s="22">
        <v>41935664</v>
      </c>
      <c r="X36" s="22">
        <v>47561498</v>
      </c>
      <c r="Y36" s="22">
        <v>-5625834</v>
      </c>
      <c r="Z36" s="23">
        <v>-11.828546695480449</v>
      </c>
      <c r="AA36" s="20">
        <v>95123000</v>
      </c>
    </row>
    <row r="37" spans="1:27" ht="13.5" x14ac:dyDescent="0.25">
      <c r="A37" s="19" t="s">
        <v>63</v>
      </c>
      <c r="B37" s="15" t="s">
        <v>32</v>
      </c>
      <c r="C37" s="20">
        <v>2243988</v>
      </c>
      <c r="D37" s="20"/>
      <c r="E37" s="21">
        <v>2645000</v>
      </c>
      <c r="F37" s="22">
        <v>2577460</v>
      </c>
      <c r="G37" s="22"/>
      <c r="H37" s="22">
        <v>158816</v>
      </c>
      <c r="I37" s="22">
        <v>106997</v>
      </c>
      <c r="J37" s="22">
        <v>265813</v>
      </c>
      <c r="K37" s="22">
        <v>117396</v>
      </c>
      <c r="L37" s="22">
        <v>116502</v>
      </c>
      <c r="M37" s="22">
        <v>260425</v>
      </c>
      <c r="N37" s="22">
        <v>494323</v>
      </c>
      <c r="O37" s="22"/>
      <c r="P37" s="22"/>
      <c r="Q37" s="22"/>
      <c r="R37" s="22"/>
      <c r="S37" s="22"/>
      <c r="T37" s="22"/>
      <c r="U37" s="22"/>
      <c r="V37" s="22"/>
      <c r="W37" s="22">
        <v>760136</v>
      </c>
      <c r="X37" s="22">
        <v>1254970</v>
      </c>
      <c r="Y37" s="22">
        <v>-494834</v>
      </c>
      <c r="Z37" s="23">
        <v>-39.429946532586435</v>
      </c>
      <c r="AA37" s="20">
        <v>2577460</v>
      </c>
    </row>
    <row r="38" spans="1:27" ht="13.5" x14ac:dyDescent="0.25">
      <c r="A38" s="19" t="s">
        <v>64</v>
      </c>
      <c r="B38" s="15" t="s">
        <v>32</v>
      </c>
      <c r="C38" s="20">
        <v>-284166</v>
      </c>
      <c r="D38" s="20"/>
      <c r="E38" s="21">
        <v>3403000</v>
      </c>
      <c r="F38" s="22">
        <v>3403000</v>
      </c>
      <c r="G38" s="22">
        <v>283583</v>
      </c>
      <c r="H38" s="22">
        <v>283583</v>
      </c>
      <c r="I38" s="22">
        <v>283583</v>
      </c>
      <c r="J38" s="22">
        <v>850749</v>
      </c>
      <c r="K38" s="22">
        <v>283583</v>
      </c>
      <c r="L38" s="22">
        <v>283583</v>
      </c>
      <c r="M38" s="22">
        <v>283587</v>
      </c>
      <c r="N38" s="22">
        <v>850753</v>
      </c>
      <c r="O38" s="22"/>
      <c r="P38" s="22"/>
      <c r="Q38" s="22"/>
      <c r="R38" s="22"/>
      <c r="S38" s="22"/>
      <c r="T38" s="22"/>
      <c r="U38" s="22"/>
      <c r="V38" s="22"/>
      <c r="W38" s="22">
        <v>1701502</v>
      </c>
      <c r="X38" s="22">
        <v>1701502</v>
      </c>
      <c r="Y38" s="22"/>
      <c r="Z38" s="23"/>
      <c r="AA38" s="20">
        <v>3403000</v>
      </c>
    </row>
    <row r="39" spans="1:27" ht="13.5" x14ac:dyDescent="0.25">
      <c r="A39" s="19" t="s">
        <v>65</v>
      </c>
      <c r="B39" s="15" t="s">
        <v>32</v>
      </c>
      <c r="C39" s="20">
        <v>4066536</v>
      </c>
      <c r="D39" s="20"/>
      <c r="E39" s="21">
        <v>5595000</v>
      </c>
      <c r="F39" s="22">
        <v>5595000</v>
      </c>
      <c r="G39" s="22">
        <v>466250</v>
      </c>
      <c r="H39" s="22">
        <v>466250</v>
      </c>
      <c r="I39" s="22">
        <v>466250</v>
      </c>
      <c r="J39" s="22">
        <v>1398750</v>
      </c>
      <c r="K39" s="22">
        <v>466250</v>
      </c>
      <c r="L39" s="22">
        <v>466250</v>
      </c>
      <c r="M39" s="22">
        <v>466250</v>
      </c>
      <c r="N39" s="22">
        <v>1398750</v>
      </c>
      <c r="O39" s="22"/>
      <c r="P39" s="22"/>
      <c r="Q39" s="22"/>
      <c r="R39" s="22"/>
      <c r="S39" s="22"/>
      <c r="T39" s="22"/>
      <c r="U39" s="22"/>
      <c r="V39" s="22"/>
      <c r="W39" s="22">
        <v>2797500</v>
      </c>
      <c r="X39" s="22">
        <v>2797500</v>
      </c>
      <c r="Y39" s="22"/>
      <c r="Z39" s="23"/>
      <c r="AA39" s="20">
        <v>5595000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1319458</v>
      </c>
      <c r="D41" s="20"/>
      <c r="E41" s="21">
        <v>3755000</v>
      </c>
      <c r="F41" s="22">
        <v>4322540</v>
      </c>
      <c r="G41" s="22"/>
      <c r="H41" s="22">
        <v>19024</v>
      </c>
      <c r="I41" s="22">
        <v>12441</v>
      </c>
      <c r="J41" s="22">
        <v>31465</v>
      </c>
      <c r="K41" s="22">
        <v>33387</v>
      </c>
      <c r="L41" s="22">
        <v>122297</v>
      </c>
      <c r="M41" s="22">
        <v>137166</v>
      </c>
      <c r="N41" s="22">
        <v>292850</v>
      </c>
      <c r="O41" s="22"/>
      <c r="P41" s="22"/>
      <c r="Q41" s="22"/>
      <c r="R41" s="22"/>
      <c r="S41" s="22"/>
      <c r="T41" s="22"/>
      <c r="U41" s="22"/>
      <c r="V41" s="22"/>
      <c r="W41" s="22">
        <v>324315</v>
      </c>
      <c r="X41" s="22">
        <v>2195040</v>
      </c>
      <c r="Y41" s="22">
        <v>-1870725</v>
      </c>
      <c r="Z41" s="23">
        <v>-85.225098403673741</v>
      </c>
      <c r="AA41" s="20">
        <v>4322540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344305</v>
      </c>
      <c r="D44" s="20"/>
      <c r="E44" s="21">
        <v>900713</v>
      </c>
      <c r="F44" s="22">
        <v>900713</v>
      </c>
      <c r="G44" s="22">
        <v>6883</v>
      </c>
      <c r="H44" s="22">
        <v>6058</v>
      </c>
      <c r="I44" s="22">
        <v>5876</v>
      </c>
      <c r="J44" s="22">
        <v>18817</v>
      </c>
      <c r="K44" s="22">
        <v>14327</v>
      </c>
      <c r="L44" s="22">
        <v>45981</v>
      </c>
      <c r="M44" s="22">
        <v>9873</v>
      </c>
      <c r="N44" s="22">
        <v>70181</v>
      </c>
      <c r="O44" s="22"/>
      <c r="P44" s="22"/>
      <c r="Q44" s="22"/>
      <c r="R44" s="22"/>
      <c r="S44" s="22"/>
      <c r="T44" s="22"/>
      <c r="U44" s="22"/>
      <c r="V44" s="22"/>
      <c r="W44" s="22">
        <v>88998</v>
      </c>
      <c r="X44" s="22">
        <v>450359</v>
      </c>
      <c r="Y44" s="22">
        <v>-361361</v>
      </c>
      <c r="Z44" s="23">
        <v>-80.238432006465956</v>
      </c>
      <c r="AA44" s="20">
        <v>900713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107652662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121919163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8438456</v>
      </c>
      <c r="L47" s="31">
        <f t="shared" si="1"/>
        <v>9470407</v>
      </c>
      <c r="M47" s="31">
        <f t="shared" si="1"/>
        <v>1938231</v>
      </c>
      <c r="N47" s="31">
        <f t="shared" si="1"/>
        <v>19847094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52262052</v>
      </c>
      <c r="X47" s="31">
        <f t="shared" si="1"/>
        <v>60959593</v>
      </c>
      <c r="Y47" s="31">
        <f t="shared" si="1"/>
        <v>-8697541</v>
      </c>
      <c r="Z47" s="32">
        <f>+IF(X47&lt;&gt;0,+(Y47/X47)*100,0)</f>
        <v>-14.267715009186496</v>
      </c>
      <c r="AA47" s="29">
        <f>SUM(AA34:AA46)</f>
        <v>121919163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5438765</v>
      </c>
      <c r="D48" s="39">
        <f t="shared" si="2"/>
        <v>0</v>
      </c>
      <c r="E48" s="40">
        <f t="shared" si="2"/>
        <v>-5545038</v>
      </c>
      <c r="F48" s="41">
        <f t="shared" si="2"/>
        <v>-5336342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9537</v>
      </c>
      <c r="L48" s="41">
        <f t="shared" si="2"/>
        <v>-42266</v>
      </c>
      <c r="M48" s="41">
        <f t="shared" si="2"/>
        <v>7611547</v>
      </c>
      <c r="N48" s="41">
        <f t="shared" si="2"/>
        <v>7578818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10473495</v>
      </c>
      <c r="X48" s="41">
        <f t="shared" si="2"/>
        <v>-935054</v>
      </c>
      <c r="Y48" s="41">
        <f t="shared" si="2"/>
        <v>11408549</v>
      </c>
      <c r="Z48" s="42">
        <f>+IF(X48&lt;&gt;0,+(Y48/X48)*100,0)</f>
        <v>-1220.0952030577912</v>
      </c>
      <c r="AA48" s="39">
        <f>+AA32-AA47</f>
        <v>-5336342</v>
      </c>
    </row>
    <row r="49" spans="1:27" ht="25.5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34432174</v>
      </c>
      <c r="G49" s="22"/>
      <c r="H49" s="22"/>
      <c r="I49" s="22"/>
      <c r="J49" s="22"/>
      <c r="K49" s="22">
        <v>4184401</v>
      </c>
      <c r="L49" s="22">
        <v>183935</v>
      </c>
      <c r="M49" s="22">
        <v>742873</v>
      </c>
      <c r="N49" s="22">
        <v>5111209</v>
      </c>
      <c r="O49" s="22"/>
      <c r="P49" s="22"/>
      <c r="Q49" s="22"/>
      <c r="R49" s="22"/>
      <c r="S49" s="22"/>
      <c r="T49" s="22"/>
      <c r="U49" s="22"/>
      <c r="V49" s="22"/>
      <c r="W49" s="22">
        <v>5111209</v>
      </c>
      <c r="X49" s="22">
        <v>14180747</v>
      </c>
      <c r="Y49" s="22">
        <v>-9069538</v>
      </c>
      <c r="Z49" s="23">
        <v>-63.956701293662455</v>
      </c>
      <c r="AA49" s="20">
        <v>34432174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23234605</v>
      </c>
      <c r="D51" s="48">
        <f t="shared" si="3"/>
        <v>0</v>
      </c>
      <c r="E51" s="49">
        <f t="shared" si="3"/>
        <v>27495832</v>
      </c>
      <c r="F51" s="50">
        <f t="shared" si="3"/>
        <v>29095832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4193938</v>
      </c>
      <c r="L51" s="50">
        <f t="shared" si="3"/>
        <v>141669</v>
      </c>
      <c r="M51" s="50">
        <f t="shared" si="3"/>
        <v>8354420</v>
      </c>
      <c r="N51" s="50">
        <f t="shared" si="3"/>
        <v>12690027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15584704</v>
      </c>
      <c r="X51" s="50">
        <f t="shared" si="3"/>
        <v>13245693</v>
      </c>
      <c r="Y51" s="50">
        <f t="shared" si="3"/>
        <v>2339011</v>
      </c>
      <c r="Z51" s="51">
        <f>+IF(X51&lt;&gt;0,+(Y51/X51)*100,0)</f>
        <v>17.658653269406138</v>
      </c>
      <c r="AA51" s="48">
        <f>SUM(AA48:AA50)</f>
        <v>29095832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23234605</v>
      </c>
      <c r="D53" s="54">
        <f>+D51-D52</f>
        <v>0</v>
      </c>
      <c r="E53" s="55">
        <f t="shared" si="4"/>
        <v>27495832</v>
      </c>
      <c r="F53" s="56">
        <f t="shared" si="4"/>
        <v>29095832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4193938</v>
      </c>
      <c r="L53" s="56">
        <f t="shared" si="4"/>
        <v>141669</v>
      </c>
      <c r="M53" s="56">
        <f t="shared" si="4"/>
        <v>8354420</v>
      </c>
      <c r="N53" s="56">
        <f t="shared" si="4"/>
        <v>12690027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15584704</v>
      </c>
      <c r="X53" s="56">
        <f t="shared" si="4"/>
        <v>13245693</v>
      </c>
      <c r="Y53" s="56">
        <f t="shared" si="4"/>
        <v>2339011</v>
      </c>
      <c r="Z53" s="57">
        <f>+IF(X53&lt;&gt;0,+(Y53/X53)*100,0)</f>
        <v>17.658653269406138</v>
      </c>
      <c r="AA53" s="54">
        <f>+AA51-AA52</f>
        <v>29095832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23234605</v>
      </c>
      <c r="D56" s="48">
        <f>SUM(D53:D55)</f>
        <v>0</v>
      </c>
      <c r="E56" s="49">
        <f t="shared" si="5"/>
        <v>27495832</v>
      </c>
      <c r="F56" s="50">
        <f t="shared" si="5"/>
        <v>29095832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4193938</v>
      </c>
      <c r="L56" s="50">
        <f t="shared" si="5"/>
        <v>141669</v>
      </c>
      <c r="M56" s="50">
        <f t="shared" si="5"/>
        <v>8354420</v>
      </c>
      <c r="N56" s="50">
        <f t="shared" si="5"/>
        <v>12690027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15584704</v>
      </c>
      <c r="X56" s="50">
        <f t="shared" si="5"/>
        <v>13245693</v>
      </c>
      <c r="Y56" s="50">
        <f t="shared" si="5"/>
        <v>2339011</v>
      </c>
      <c r="Z56" s="51">
        <f>+IF(X56&lt;&gt;0,+(Y56/X56)*100,0)</f>
        <v>17.658653269406138</v>
      </c>
      <c r="AA56" s="48">
        <f>SUM(AA53:AA55)</f>
        <v>29095832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23234605</v>
      </c>
      <c r="D59" s="65">
        <f>SUM(D56:D58)</f>
        <v>0</v>
      </c>
      <c r="E59" s="66">
        <f t="shared" si="6"/>
        <v>27495832</v>
      </c>
      <c r="F59" s="67">
        <f t="shared" si="6"/>
        <v>29095832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4193938</v>
      </c>
      <c r="L59" s="67">
        <f t="shared" si="6"/>
        <v>141669</v>
      </c>
      <c r="M59" s="67">
        <f t="shared" si="6"/>
        <v>8354420</v>
      </c>
      <c r="N59" s="67">
        <f t="shared" si="6"/>
        <v>12690027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15584704</v>
      </c>
      <c r="X59" s="67">
        <f t="shared" si="6"/>
        <v>13245693</v>
      </c>
      <c r="Y59" s="67">
        <f t="shared" si="6"/>
        <v>2339011</v>
      </c>
      <c r="Z59" s="68">
        <f>+IF(X59&lt;&gt;0,+(Y59/X59)*100,0)</f>
        <v>17.658653269406138</v>
      </c>
      <c r="AA59" s="65">
        <f>SUM(AA56:AA58)</f>
        <v>29095832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135158166</v>
      </c>
      <c r="D6" s="20"/>
      <c r="E6" s="21">
        <v>168205528</v>
      </c>
      <c r="F6" s="22">
        <v>168205528</v>
      </c>
      <c r="G6" s="22">
        <v>13193931</v>
      </c>
      <c r="H6" s="22">
        <v>15848042</v>
      </c>
      <c r="I6" s="22">
        <v>12283041</v>
      </c>
      <c r="J6" s="22">
        <v>41325014</v>
      </c>
      <c r="K6" s="22">
        <v>7920336</v>
      </c>
      <c r="L6" s="22">
        <v>13050923</v>
      </c>
      <c r="M6" s="22">
        <v>12456455</v>
      </c>
      <c r="N6" s="22">
        <v>33427714</v>
      </c>
      <c r="O6" s="22"/>
      <c r="P6" s="22"/>
      <c r="Q6" s="22"/>
      <c r="R6" s="22"/>
      <c r="S6" s="22"/>
      <c r="T6" s="22"/>
      <c r="U6" s="22"/>
      <c r="V6" s="22"/>
      <c r="W6" s="22">
        <v>74752728</v>
      </c>
      <c r="X6" s="22">
        <v>84008149</v>
      </c>
      <c r="Y6" s="22">
        <v>-9255421</v>
      </c>
      <c r="Z6" s="23">
        <v>-11.017289525091192</v>
      </c>
      <c r="AA6" s="20">
        <v>168205528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27583</v>
      </c>
      <c r="H13" s="22">
        <v>24977</v>
      </c>
      <c r="I13" s="22">
        <v>29276</v>
      </c>
      <c r="J13" s="22">
        <v>81836</v>
      </c>
      <c r="K13" s="22">
        <v>29915</v>
      </c>
      <c r="L13" s="22">
        <v>30780</v>
      </c>
      <c r="M13" s="22">
        <v>33718</v>
      </c>
      <c r="N13" s="22">
        <v>94413</v>
      </c>
      <c r="O13" s="22"/>
      <c r="P13" s="22"/>
      <c r="Q13" s="22"/>
      <c r="R13" s="22"/>
      <c r="S13" s="22"/>
      <c r="T13" s="22"/>
      <c r="U13" s="22"/>
      <c r="V13" s="22"/>
      <c r="W13" s="22">
        <v>176249</v>
      </c>
      <c r="X13" s="22"/>
      <c r="Y13" s="22">
        <v>176249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496000</v>
      </c>
      <c r="G19" s="22">
        <v>11565</v>
      </c>
      <c r="H19" s="22">
        <v>33892</v>
      </c>
      <c r="I19" s="22">
        <v>1395</v>
      </c>
      <c r="J19" s="22">
        <v>46852</v>
      </c>
      <c r="K19" s="22">
        <v>34696</v>
      </c>
      <c r="L19" s="22">
        <v>34696</v>
      </c>
      <c r="M19" s="22">
        <v>23130</v>
      </c>
      <c r="N19" s="22">
        <v>92522</v>
      </c>
      <c r="O19" s="22"/>
      <c r="P19" s="22"/>
      <c r="Q19" s="22"/>
      <c r="R19" s="22"/>
      <c r="S19" s="22"/>
      <c r="T19" s="22"/>
      <c r="U19" s="22"/>
      <c r="V19" s="22"/>
      <c r="W19" s="22">
        <v>139374</v>
      </c>
      <c r="X19" s="22">
        <v>265498</v>
      </c>
      <c r="Y19" s="22">
        <v>-126124</v>
      </c>
      <c r="Z19" s="23">
        <v>-47.504689300861024</v>
      </c>
      <c r="AA19" s="20">
        <v>496000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6831</v>
      </c>
      <c r="D23" s="20"/>
      <c r="E23" s="21">
        <v>100000</v>
      </c>
      <c r="F23" s="22">
        <v>100000</v>
      </c>
      <c r="G23" s="22"/>
      <c r="H23" s="22"/>
      <c r="I23" s="22">
        <v>3913</v>
      </c>
      <c r="J23" s="22">
        <v>3913</v>
      </c>
      <c r="K23" s="22"/>
      <c r="L23" s="22">
        <v>7826</v>
      </c>
      <c r="M23" s="22">
        <v>4500</v>
      </c>
      <c r="N23" s="22">
        <v>12326</v>
      </c>
      <c r="O23" s="22"/>
      <c r="P23" s="22"/>
      <c r="Q23" s="22"/>
      <c r="R23" s="22"/>
      <c r="S23" s="22"/>
      <c r="T23" s="22"/>
      <c r="U23" s="22"/>
      <c r="V23" s="22"/>
      <c r="W23" s="22">
        <v>16239</v>
      </c>
      <c r="X23" s="22">
        <v>78309</v>
      </c>
      <c r="Y23" s="22">
        <v>-62070</v>
      </c>
      <c r="Z23" s="23">
        <v>-79.262919970884568</v>
      </c>
      <c r="AA23" s="20">
        <v>100000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299374</v>
      </c>
      <c r="H28" s="22">
        <v>293920</v>
      </c>
      <c r="I28" s="22">
        <v>293065</v>
      </c>
      <c r="J28" s="22">
        <v>886359</v>
      </c>
      <c r="K28" s="22">
        <v>286148</v>
      </c>
      <c r="L28" s="22">
        <v>301618</v>
      </c>
      <c r="M28" s="22">
        <v>340286</v>
      </c>
      <c r="N28" s="22">
        <v>928052</v>
      </c>
      <c r="O28" s="22"/>
      <c r="P28" s="22"/>
      <c r="Q28" s="22"/>
      <c r="R28" s="22"/>
      <c r="S28" s="22"/>
      <c r="T28" s="22"/>
      <c r="U28" s="22"/>
      <c r="V28" s="22"/>
      <c r="W28" s="22">
        <v>1814411</v>
      </c>
      <c r="X28" s="22"/>
      <c r="Y28" s="22">
        <v>1814411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137280289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168801528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8271095</v>
      </c>
      <c r="L32" s="31">
        <f t="shared" si="0"/>
        <v>13425843</v>
      </c>
      <c r="M32" s="31">
        <f t="shared" si="0"/>
        <v>12858089</v>
      </c>
      <c r="N32" s="31">
        <f t="shared" si="0"/>
        <v>34555027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76899001</v>
      </c>
      <c r="X32" s="31">
        <f t="shared" si="0"/>
        <v>84351956</v>
      </c>
      <c r="Y32" s="31">
        <f t="shared" si="0"/>
        <v>-7452955</v>
      </c>
      <c r="Z32" s="32">
        <f>+IF(X32&lt;&gt;0,+(Y32/X32)*100,0)</f>
        <v>-8.8355449635335059</v>
      </c>
      <c r="AA32" s="29">
        <f>SUM(AA6:AA31)</f>
        <v>168801528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10121682</v>
      </c>
      <c r="D34" s="20"/>
      <c r="E34" s="21">
        <v>11537736</v>
      </c>
      <c r="F34" s="22">
        <v>11537736</v>
      </c>
      <c r="G34" s="22">
        <v>561710</v>
      </c>
      <c r="H34" s="22">
        <v>721180</v>
      </c>
      <c r="I34" s="22">
        <v>732106</v>
      </c>
      <c r="J34" s="22">
        <v>2014996</v>
      </c>
      <c r="K34" s="22">
        <v>749403</v>
      </c>
      <c r="L34" s="22">
        <v>1160165</v>
      </c>
      <c r="M34" s="22">
        <v>774344</v>
      </c>
      <c r="N34" s="22">
        <v>2683912</v>
      </c>
      <c r="O34" s="22"/>
      <c r="P34" s="22"/>
      <c r="Q34" s="22"/>
      <c r="R34" s="22"/>
      <c r="S34" s="22"/>
      <c r="T34" s="22"/>
      <c r="U34" s="22"/>
      <c r="V34" s="22"/>
      <c r="W34" s="22">
        <v>4698908</v>
      </c>
      <c r="X34" s="22">
        <v>5918360</v>
      </c>
      <c r="Y34" s="22">
        <v>-1219452</v>
      </c>
      <c r="Z34" s="23">
        <v>-20.60455937117715</v>
      </c>
      <c r="AA34" s="20">
        <v>11537736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129216000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>
        <v>13049442</v>
      </c>
      <c r="L36" s="22">
        <v>10233866</v>
      </c>
      <c r="M36" s="22">
        <v>9542444</v>
      </c>
      <c r="N36" s="22">
        <v>32825752</v>
      </c>
      <c r="O36" s="22"/>
      <c r="P36" s="22"/>
      <c r="Q36" s="22"/>
      <c r="R36" s="22"/>
      <c r="S36" s="22"/>
      <c r="T36" s="22"/>
      <c r="U36" s="22"/>
      <c r="V36" s="22"/>
      <c r="W36" s="22">
        <v>66806493</v>
      </c>
      <c r="X36" s="22">
        <v>67871880</v>
      </c>
      <c r="Y36" s="22">
        <v>-1065387</v>
      </c>
      <c r="Z36" s="23">
        <v>-1.5697030935344654</v>
      </c>
      <c r="AA36" s="20">
        <v>129216000</v>
      </c>
    </row>
    <row r="37" spans="1:27" ht="13.5" x14ac:dyDescent="0.25">
      <c r="A37" s="19" t="s">
        <v>63</v>
      </c>
      <c r="B37" s="15" t="s">
        <v>32</v>
      </c>
      <c r="C37" s="20">
        <v>1116246</v>
      </c>
      <c r="D37" s="20"/>
      <c r="E37" s="21">
        <v>2104000</v>
      </c>
      <c r="F37" s="22">
        <v>2104000</v>
      </c>
      <c r="G37" s="22"/>
      <c r="H37" s="22">
        <v>32133</v>
      </c>
      <c r="I37" s="22">
        <v>136219</v>
      </c>
      <c r="J37" s="22">
        <v>168352</v>
      </c>
      <c r="K37" s="22">
        <v>105357</v>
      </c>
      <c r="L37" s="22">
        <v>645271</v>
      </c>
      <c r="M37" s="22">
        <v>21897</v>
      </c>
      <c r="N37" s="22">
        <v>772525</v>
      </c>
      <c r="O37" s="22"/>
      <c r="P37" s="22"/>
      <c r="Q37" s="22"/>
      <c r="R37" s="22"/>
      <c r="S37" s="22"/>
      <c r="T37" s="22"/>
      <c r="U37" s="22"/>
      <c r="V37" s="22"/>
      <c r="W37" s="22">
        <v>940877</v>
      </c>
      <c r="X37" s="22">
        <v>1136297</v>
      </c>
      <c r="Y37" s="22">
        <v>-195420</v>
      </c>
      <c r="Z37" s="23">
        <v>-17.197968488872188</v>
      </c>
      <c r="AA37" s="20">
        <v>2104000</v>
      </c>
    </row>
    <row r="38" spans="1:27" ht="13.5" x14ac:dyDescent="0.25">
      <c r="A38" s="19" t="s">
        <v>64</v>
      </c>
      <c r="B38" s="15" t="s">
        <v>32</v>
      </c>
      <c r="C38" s="20">
        <v>405203</v>
      </c>
      <c r="D38" s="20"/>
      <c r="E38" s="21">
        <v>3758000</v>
      </c>
      <c r="F38" s="22">
        <v>3758000</v>
      </c>
      <c r="G38" s="22">
        <v>313167</v>
      </c>
      <c r="H38" s="22">
        <v>313167</v>
      </c>
      <c r="I38" s="22">
        <v>313167</v>
      </c>
      <c r="J38" s="22">
        <v>939501</v>
      </c>
      <c r="K38" s="22">
        <v>313167</v>
      </c>
      <c r="L38" s="22">
        <v>313167</v>
      </c>
      <c r="M38" s="22">
        <v>313167</v>
      </c>
      <c r="N38" s="22">
        <v>939501</v>
      </c>
      <c r="O38" s="22"/>
      <c r="P38" s="22"/>
      <c r="Q38" s="22"/>
      <c r="R38" s="22"/>
      <c r="S38" s="22"/>
      <c r="T38" s="22"/>
      <c r="U38" s="22"/>
      <c r="V38" s="22"/>
      <c r="W38" s="22">
        <v>1879002</v>
      </c>
      <c r="X38" s="22">
        <v>1879002</v>
      </c>
      <c r="Y38" s="22"/>
      <c r="Z38" s="23"/>
      <c r="AA38" s="20">
        <v>3758000</v>
      </c>
    </row>
    <row r="39" spans="1:27" ht="13.5" x14ac:dyDescent="0.25">
      <c r="A39" s="19" t="s">
        <v>65</v>
      </c>
      <c r="B39" s="15" t="s">
        <v>32</v>
      </c>
      <c r="C39" s="20">
        <v>2335456</v>
      </c>
      <c r="D39" s="20"/>
      <c r="E39" s="21">
        <v>2833000</v>
      </c>
      <c r="F39" s="22">
        <v>2833000</v>
      </c>
      <c r="G39" s="22">
        <v>236083</v>
      </c>
      <c r="H39" s="22">
        <v>236083</v>
      </c>
      <c r="I39" s="22">
        <v>236083</v>
      </c>
      <c r="J39" s="22">
        <v>708249</v>
      </c>
      <c r="K39" s="22">
        <v>236083</v>
      </c>
      <c r="L39" s="22">
        <v>236083</v>
      </c>
      <c r="M39" s="22">
        <v>236083</v>
      </c>
      <c r="N39" s="22">
        <v>708249</v>
      </c>
      <c r="O39" s="22"/>
      <c r="P39" s="22"/>
      <c r="Q39" s="22"/>
      <c r="R39" s="22"/>
      <c r="S39" s="22"/>
      <c r="T39" s="22"/>
      <c r="U39" s="22"/>
      <c r="V39" s="22"/>
      <c r="W39" s="22">
        <v>1416498</v>
      </c>
      <c r="X39" s="22">
        <v>1416498</v>
      </c>
      <c r="Y39" s="22"/>
      <c r="Z39" s="23"/>
      <c r="AA39" s="20">
        <v>2833000</v>
      </c>
    </row>
    <row r="40" spans="1:27" ht="13.5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1518500</v>
      </c>
      <c r="G40" s="22"/>
      <c r="H40" s="22"/>
      <c r="I40" s="22"/>
      <c r="J40" s="22"/>
      <c r="K40" s="22"/>
      <c r="L40" s="22"/>
      <c r="M40" s="22">
        <v>1488948</v>
      </c>
      <c r="N40" s="22">
        <v>1488948</v>
      </c>
      <c r="O40" s="22"/>
      <c r="P40" s="22"/>
      <c r="Q40" s="22"/>
      <c r="R40" s="22"/>
      <c r="S40" s="22"/>
      <c r="T40" s="22"/>
      <c r="U40" s="22"/>
      <c r="V40" s="22"/>
      <c r="W40" s="22">
        <v>1488948</v>
      </c>
      <c r="X40" s="22"/>
      <c r="Y40" s="22">
        <v>1488948</v>
      </c>
      <c r="Z40" s="23"/>
      <c r="AA40" s="20">
        <v>1518500</v>
      </c>
    </row>
    <row r="41" spans="1:27" ht="13.5" x14ac:dyDescent="0.25">
      <c r="A41" s="19" t="s">
        <v>66</v>
      </c>
      <c r="B41" s="15" t="s">
        <v>32</v>
      </c>
      <c r="C41" s="20">
        <v>1110199</v>
      </c>
      <c r="D41" s="20"/>
      <c r="E41" s="21">
        <v>2223000</v>
      </c>
      <c r="F41" s="22">
        <v>2223000</v>
      </c>
      <c r="G41" s="22">
        <v>3513</v>
      </c>
      <c r="H41" s="22">
        <v>31206</v>
      </c>
      <c r="I41" s="22">
        <v>183298</v>
      </c>
      <c r="J41" s="22">
        <v>218017</v>
      </c>
      <c r="K41" s="22">
        <v>67584</v>
      </c>
      <c r="L41" s="22">
        <v>20063</v>
      </c>
      <c r="M41" s="22">
        <v>131906</v>
      </c>
      <c r="N41" s="22">
        <v>219553</v>
      </c>
      <c r="O41" s="22"/>
      <c r="P41" s="22"/>
      <c r="Q41" s="22"/>
      <c r="R41" s="22"/>
      <c r="S41" s="22"/>
      <c r="T41" s="22"/>
      <c r="U41" s="22"/>
      <c r="V41" s="22"/>
      <c r="W41" s="22">
        <v>437570</v>
      </c>
      <c r="X41" s="22">
        <v>864659</v>
      </c>
      <c r="Y41" s="22">
        <v>-427089</v>
      </c>
      <c r="Z41" s="23">
        <v>-49.39392292221558</v>
      </c>
      <c r="AA41" s="20">
        <v>2223000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2986841</v>
      </c>
      <c r="D44" s="20"/>
      <c r="E44" s="21">
        <v>5537000</v>
      </c>
      <c r="F44" s="22">
        <v>5537000</v>
      </c>
      <c r="G44" s="22">
        <v>9764</v>
      </c>
      <c r="H44" s="22">
        <v>351403</v>
      </c>
      <c r="I44" s="22">
        <v>300497</v>
      </c>
      <c r="J44" s="22">
        <v>661664</v>
      </c>
      <c r="K44" s="22">
        <v>288158</v>
      </c>
      <c r="L44" s="22">
        <v>523110</v>
      </c>
      <c r="M44" s="22">
        <v>50339</v>
      </c>
      <c r="N44" s="22">
        <v>861607</v>
      </c>
      <c r="O44" s="22"/>
      <c r="P44" s="22"/>
      <c r="Q44" s="22"/>
      <c r="R44" s="22"/>
      <c r="S44" s="22"/>
      <c r="T44" s="22"/>
      <c r="U44" s="22"/>
      <c r="V44" s="22"/>
      <c r="W44" s="22">
        <v>1523271</v>
      </c>
      <c r="X44" s="22">
        <v>2649882</v>
      </c>
      <c r="Y44" s="22">
        <v>-1126611</v>
      </c>
      <c r="Z44" s="23">
        <v>-42.515515785231187</v>
      </c>
      <c r="AA44" s="20">
        <v>5537000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137886235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158727236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14809194</v>
      </c>
      <c r="L47" s="31">
        <f t="shared" si="1"/>
        <v>13131725</v>
      </c>
      <c r="M47" s="31">
        <f t="shared" si="1"/>
        <v>12559128</v>
      </c>
      <c r="N47" s="31">
        <f t="shared" si="1"/>
        <v>40500047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79191567</v>
      </c>
      <c r="X47" s="31">
        <f t="shared" si="1"/>
        <v>81736578</v>
      </c>
      <c r="Y47" s="31">
        <f t="shared" si="1"/>
        <v>-2545011</v>
      </c>
      <c r="Z47" s="32">
        <f>+IF(X47&lt;&gt;0,+(Y47/X47)*100,0)</f>
        <v>-3.1136745166894557</v>
      </c>
      <c r="AA47" s="29">
        <f>SUM(AA34:AA46)</f>
        <v>158727236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-605946</v>
      </c>
      <c r="D48" s="39">
        <f t="shared" si="2"/>
        <v>0</v>
      </c>
      <c r="E48" s="40">
        <f t="shared" si="2"/>
        <v>10074292</v>
      </c>
      <c r="F48" s="41">
        <f t="shared" si="2"/>
        <v>10074292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-6538099</v>
      </c>
      <c r="L48" s="41">
        <f t="shared" si="2"/>
        <v>294118</v>
      </c>
      <c r="M48" s="41">
        <f t="shared" si="2"/>
        <v>298961</v>
      </c>
      <c r="N48" s="41">
        <f t="shared" si="2"/>
        <v>-5945020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-2292566</v>
      </c>
      <c r="X48" s="41">
        <f t="shared" si="2"/>
        <v>2615378</v>
      </c>
      <c r="Y48" s="41">
        <f t="shared" si="2"/>
        <v>-4907944</v>
      </c>
      <c r="Z48" s="42">
        <f>+IF(X48&lt;&gt;0,+(Y48/X48)*100,0)</f>
        <v>-187.65715701516186</v>
      </c>
      <c r="AA48" s="39">
        <f>+AA32-AA47</f>
        <v>10074292</v>
      </c>
    </row>
    <row r="49" spans="1:27" ht="25.5" x14ac:dyDescent="0.25">
      <c r="A49" s="43" t="s">
        <v>74</v>
      </c>
      <c r="B49" s="15" t="s">
        <v>32</v>
      </c>
      <c r="C49" s="20">
        <v>2719207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400455</v>
      </c>
      <c r="Y49" s="22">
        <v>-94167</v>
      </c>
      <c r="Z49" s="23">
        <v>-23.51500168558265</v>
      </c>
      <c r="AA49" s="20">
        <v>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2113261</v>
      </c>
      <c r="D51" s="48">
        <f t="shared" si="3"/>
        <v>0</v>
      </c>
      <c r="E51" s="49">
        <f t="shared" si="3"/>
        <v>10074292</v>
      </c>
      <c r="F51" s="50">
        <f t="shared" si="3"/>
        <v>10955292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-6538099</v>
      </c>
      <c r="L51" s="50">
        <f t="shared" si="3"/>
        <v>294118</v>
      </c>
      <c r="M51" s="50">
        <f t="shared" si="3"/>
        <v>298961</v>
      </c>
      <c r="N51" s="50">
        <f t="shared" si="3"/>
        <v>-5945020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-1986278</v>
      </c>
      <c r="X51" s="50">
        <f t="shared" si="3"/>
        <v>3015833</v>
      </c>
      <c r="Y51" s="50">
        <f t="shared" si="3"/>
        <v>-5002111</v>
      </c>
      <c r="Z51" s="51">
        <f>+IF(X51&lt;&gt;0,+(Y51/X51)*100,0)</f>
        <v>-165.86167072248364</v>
      </c>
      <c r="AA51" s="48">
        <f>SUM(AA48:AA50)</f>
        <v>10955292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2113261</v>
      </c>
      <c r="D53" s="54">
        <f>+D51-D52</f>
        <v>0</v>
      </c>
      <c r="E53" s="55">
        <f t="shared" si="4"/>
        <v>10074292</v>
      </c>
      <c r="F53" s="56">
        <f t="shared" si="4"/>
        <v>10955292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-6538099</v>
      </c>
      <c r="L53" s="56">
        <f t="shared" si="4"/>
        <v>294118</v>
      </c>
      <c r="M53" s="56">
        <f t="shared" si="4"/>
        <v>298961</v>
      </c>
      <c r="N53" s="56">
        <f t="shared" si="4"/>
        <v>-5945020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-1986278</v>
      </c>
      <c r="X53" s="56">
        <f t="shared" si="4"/>
        <v>3015833</v>
      </c>
      <c r="Y53" s="56">
        <f t="shared" si="4"/>
        <v>-5002111</v>
      </c>
      <c r="Z53" s="57">
        <f>+IF(X53&lt;&gt;0,+(Y53/X53)*100,0)</f>
        <v>-165.86167072248364</v>
      </c>
      <c r="AA53" s="54">
        <f>+AA51-AA52</f>
        <v>10955292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2113261</v>
      </c>
      <c r="D56" s="48">
        <f>SUM(D53:D55)</f>
        <v>0</v>
      </c>
      <c r="E56" s="49">
        <f t="shared" si="5"/>
        <v>10074292</v>
      </c>
      <c r="F56" s="50">
        <f t="shared" si="5"/>
        <v>10955292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-6538099</v>
      </c>
      <c r="L56" s="50">
        <f t="shared" si="5"/>
        <v>294118</v>
      </c>
      <c r="M56" s="50">
        <f t="shared" si="5"/>
        <v>298961</v>
      </c>
      <c r="N56" s="50">
        <f t="shared" si="5"/>
        <v>-5945020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-1986278</v>
      </c>
      <c r="X56" s="50">
        <f t="shared" si="5"/>
        <v>3015833</v>
      </c>
      <c r="Y56" s="50">
        <f t="shared" si="5"/>
        <v>-5002111</v>
      </c>
      <c r="Z56" s="51">
        <f>+IF(X56&lt;&gt;0,+(Y56/X56)*100,0)</f>
        <v>-165.86167072248364</v>
      </c>
      <c r="AA56" s="48">
        <f>SUM(AA53:AA55)</f>
        <v>10955292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2113261</v>
      </c>
      <c r="D59" s="65">
        <f>SUM(D56:D58)</f>
        <v>0</v>
      </c>
      <c r="E59" s="66">
        <f t="shared" si="6"/>
        <v>10074292</v>
      </c>
      <c r="F59" s="67">
        <f t="shared" si="6"/>
        <v>10955292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-6538099</v>
      </c>
      <c r="L59" s="67">
        <f t="shared" si="6"/>
        <v>294118</v>
      </c>
      <c r="M59" s="67">
        <f t="shared" si="6"/>
        <v>298961</v>
      </c>
      <c r="N59" s="67">
        <f t="shared" si="6"/>
        <v>-5945020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-1986278</v>
      </c>
      <c r="X59" s="67">
        <f t="shared" si="6"/>
        <v>3015833</v>
      </c>
      <c r="Y59" s="67">
        <f t="shared" si="6"/>
        <v>-5002111</v>
      </c>
      <c r="Z59" s="68">
        <f>+IF(X59&lt;&gt;0,+(Y59/X59)*100,0)</f>
        <v>-165.86167072248364</v>
      </c>
      <c r="AA59" s="65">
        <f>SUM(AA56:AA58)</f>
        <v>10955292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523045808</v>
      </c>
      <c r="G6" s="22">
        <v>26814927</v>
      </c>
      <c r="H6" s="22">
        <v>41404908</v>
      </c>
      <c r="I6" s="22">
        <v>40583925</v>
      </c>
      <c r="J6" s="22">
        <v>108803760</v>
      </c>
      <c r="K6" s="22">
        <v>41168925</v>
      </c>
      <c r="L6" s="22">
        <v>39691462</v>
      </c>
      <c r="M6" s="22">
        <v>38399528</v>
      </c>
      <c r="N6" s="22">
        <v>119259915</v>
      </c>
      <c r="O6" s="22"/>
      <c r="P6" s="22"/>
      <c r="Q6" s="22"/>
      <c r="R6" s="22"/>
      <c r="S6" s="22"/>
      <c r="T6" s="22"/>
      <c r="U6" s="22"/>
      <c r="V6" s="22"/>
      <c r="W6" s="22">
        <v>228063675</v>
      </c>
      <c r="X6" s="22">
        <v>248554832</v>
      </c>
      <c r="Y6" s="22">
        <v>-20491157</v>
      </c>
      <c r="Z6" s="23">
        <v>-8.2441193498905712</v>
      </c>
      <c r="AA6" s="20">
        <v>523045808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751071</v>
      </c>
      <c r="G13" s="22">
        <v>61708</v>
      </c>
      <c r="H13" s="22">
        <v>69883</v>
      </c>
      <c r="I13" s="22">
        <v>62685</v>
      </c>
      <c r="J13" s="22">
        <v>194276</v>
      </c>
      <c r="K13" s="22">
        <v>77996</v>
      </c>
      <c r="L13" s="22">
        <v>69784</v>
      </c>
      <c r="M13" s="22">
        <v>71455</v>
      </c>
      <c r="N13" s="22">
        <v>219235</v>
      </c>
      <c r="O13" s="22"/>
      <c r="P13" s="22"/>
      <c r="Q13" s="22"/>
      <c r="R13" s="22"/>
      <c r="S13" s="22"/>
      <c r="T13" s="22"/>
      <c r="U13" s="22"/>
      <c r="V13" s="22"/>
      <c r="W13" s="22">
        <v>413511</v>
      </c>
      <c r="X13" s="22">
        <v>352626</v>
      </c>
      <c r="Y13" s="22">
        <v>60885</v>
      </c>
      <c r="Z13" s="23">
        <v>17.266168688638956</v>
      </c>
      <c r="AA13" s="20">
        <v>751071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490987</v>
      </c>
      <c r="G19" s="22">
        <v>350143</v>
      </c>
      <c r="H19" s="22">
        <v>369996</v>
      </c>
      <c r="I19" s="22">
        <v>15414</v>
      </c>
      <c r="J19" s="22">
        <v>735553</v>
      </c>
      <c r="K19" s="22">
        <v>373124</v>
      </c>
      <c r="L19" s="22">
        <v>5182</v>
      </c>
      <c r="M19" s="22">
        <v>-20510</v>
      </c>
      <c r="N19" s="22">
        <v>357796</v>
      </c>
      <c r="O19" s="22"/>
      <c r="P19" s="22"/>
      <c r="Q19" s="22"/>
      <c r="R19" s="22"/>
      <c r="S19" s="22"/>
      <c r="T19" s="22"/>
      <c r="U19" s="22"/>
      <c r="V19" s="22"/>
      <c r="W19" s="22">
        <v>1093349</v>
      </c>
      <c r="X19" s="22">
        <v>170214</v>
      </c>
      <c r="Y19" s="22">
        <v>923135</v>
      </c>
      <c r="Z19" s="23">
        <v>542.33788055036598</v>
      </c>
      <c r="AA19" s="20">
        <v>490987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>
        <v>4630844</v>
      </c>
      <c r="N25" s="22">
        <v>4630844</v>
      </c>
      <c r="O25" s="22"/>
      <c r="P25" s="22"/>
      <c r="Q25" s="22"/>
      <c r="R25" s="22"/>
      <c r="S25" s="22"/>
      <c r="T25" s="22"/>
      <c r="U25" s="22"/>
      <c r="V25" s="22"/>
      <c r="W25" s="22">
        <v>10419452</v>
      </c>
      <c r="X25" s="22">
        <v>6946266</v>
      </c>
      <c r="Y25" s="22">
        <v>3473186</v>
      </c>
      <c r="Z25" s="23">
        <v>50.000762999862083</v>
      </c>
      <c r="AA25" s="20">
        <v>13892531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1623840</v>
      </c>
      <c r="G28" s="22">
        <v>182607</v>
      </c>
      <c r="H28" s="22">
        <v>113256</v>
      </c>
      <c r="I28" s="22">
        <v>115022</v>
      </c>
      <c r="J28" s="22">
        <v>410885</v>
      </c>
      <c r="K28" s="22">
        <v>111984</v>
      </c>
      <c r="L28" s="22">
        <v>114569</v>
      </c>
      <c r="M28" s="22">
        <v>112646</v>
      </c>
      <c r="N28" s="22">
        <v>339199</v>
      </c>
      <c r="O28" s="22"/>
      <c r="P28" s="22"/>
      <c r="Q28" s="22"/>
      <c r="R28" s="22"/>
      <c r="S28" s="22"/>
      <c r="T28" s="22"/>
      <c r="U28" s="22"/>
      <c r="V28" s="22"/>
      <c r="W28" s="22">
        <v>750084</v>
      </c>
      <c r="X28" s="22">
        <v>771406</v>
      </c>
      <c r="Y28" s="22">
        <v>-21322</v>
      </c>
      <c r="Z28" s="23">
        <v>-2.764043836838189</v>
      </c>
      <c r="AA28" s="20">
        <v>1623840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539804237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41732029</v>
      </c>
      <c r="L32" s="31">
        <f t="shared" si="0"/>
        <v>39880997</v>
      </c>
      <c r="M32" s="31">
        <f t="shared" si="0"/>
        <v>43193963</v>
      </c>
      <c r="N32" s="31">
        <f t="shared" si="0"/>
        <v>124806989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240740071</v>
      </c>
      <c r="X32" s="31">
        <f t="shared" si="0"/>
        <v>256795344</v>
      </c>
      <c r="Y32" s="31">
        <f t="shared" si="0"/>
        <v>-16055273</v>
      </c>
      <c r="Z32" s="32">
        <f>+IF(X32&lt;&gt;0,+(Y32/X32)*100,0)</f>
        <v>-6.2521667059508683</v>
      </c>
      <c r="AA32" s="29">
        <f>SUM(AA6:AA31)</f>
        <v>539804237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35687765</v>
      </c>
      <c r="G34" s="22">
        <v>2641127</v>
      </c>
      <c r="H34" s="22">
        <v>2707112</v>
      </c>
      <c r="I34" s="22">
        <v>2665897</v>
      </c>
      <c r="J34" s="22">
        <v>8014136</v>
      </c>
      <c r="K34" s="22">
        <v>2642798</v>
      </c>
      <c r="L34" s="22">
        <v>2470438</v>
      </c>
      <c r="M34" s="22">
        <v>2697158</v>
      </c>
      <c r="N34" s="22">
        <v>7810394</v>
      </c>
      <c r="O34" s="22"/>
      <c r="P34" s="22"/>
      <c r="Q34" s="22"/>
      <c r="R34" s="22"/>
      <c r="S34" s="22"/>
      <c r="T34" s="22"/>
      <c r="U34" s="22"/>
      <c r="V34" s="22"/>
      <c r="W34" s="22">
        <v>15824530</v>
      </c>
      <c r="X34" s="22">
        <v>17879082</v>
      </c>
      <c r="Y34" s="22">
        <v>-2054552</v>
      </c>
      <c r="Z34" s="23">
        <v>-11.491372991074151</v>
      </c>
      <c r="AA34" s="20">
        <v>35687765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430699500</v>
      </c>
      <c r="G36" s="22"/>
      <c r="H36" s="22">
        <v>52224097</v>
      </c>
      <c r="I36" s="22">
        <v>51704739</v>
      </c>
      <c r="J36" s="22">
        <v>103928836</v>
      </c>
      <c r="K36" s="22">
        <v>29294017</v>
      </c>
      <c r="L36" s="22">
        <v>29430098</v>
      </c>
      <c r="M36" s="22">
        <v>27173539</v>
      </c>
      <c r="N36" s="22">
        <v>85897654</v>
      </c>
      <c r="O36" s="22"/>
      <c r="P36" s="22"/>
      <c r="Q36" s="22"/>
      <c r="R36" s="22"/>
      <c r="S36" s="22"/>
      <c r="T36" s="22"/>
      <c r="U36" s="22"/>
      <c r="V36" s="22"/>
      <c r="W36" s="22">
        <v>189826490</v>
      </c>
      <c r="X36" s="22">
        <v>215349750</v>
      </c>
      <c r="Y36" s="22">
        <v>-25523260</v>
      </c>
      <c r="Z36" s="23">
        <v>-11.852003543073534</v>
      </c>
      <c r="AA36" s="20">
        <v>430699500</v>
      </c>
    </row>
    <row r="37" spans="1:27" ht="13.5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7479262</v>
      </c>
      <c r="G37" s="22">
        <v>615636</v>
      </c>
      <c r="H37" s="22">
        <v>632299</v>
      </c>
      <c r="I37" s="22">
        <v>651503</v>
      </c>
      <c r="J37" s="22">
        <v>1899438</v>
      </c>
      <c r="K37" s="22">
        <v>461666</v>
      </c>
      <c r="L37" s="22">
        <v>588841</v>
      </c>
      <c r="M37" s="22">
        <v>499940</v>
      </c>
      <c r="N37" s="22">
        <v>1550447</v>
      </c>
      <c r="O37" s="22"/>
      <c r="P37" s="22"/>
      <c r="Q37" s="22"/>
      <c r="R37" s="22"/>
      <c r="S37" s="22"/>
      <c r="T37" s="22"/>
      <c r="U37" s="22"/>
      <c r="V37" s="22"/>
      <c r="W37" s="22">
        <v>3449885</v>
      </c>
      <c r="X37" s="22">
        <v>3635886</v>
      </c>
      <c r="Y37" s="22">
        <v>-186001</v>
      </c>
      <c r="Z37" s="23">
        <v>-5.1156994471223793</v>
      </c>
      <c r="AA37" s="20">
        <v>7479262</v>
      </c>
    </row>
    <row r="38" spans="1:27" ht="13.5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1297500</v>
      </c>
      <c r="G38" s="22">
        <v>105992</v>
      </c>
      <c r="H38" s="22">
        <v>34489</v>
      </c>
      <c r="I38" s="22">
        <v>105992</v>
      </c>
      <c r="J38" s="22">
        <v>246473</v>
      </c>
      <c r="K38" s="22">
        <v>105992</v>
      </c>
      <c r="L38" s="22">
        <v>105992</v>
      </c>
      <c r="M38" s="22"/>
      <c r="N38" s="22">
        <v>211984</v>
      </c>
      <c r="O38" s="22"/>
      <c r="P38" s="22"/>
      <c r="Q38" s="22"/>
      <c r="R38" s="22"/>
      <c r="S38" s="22"/>
      <c r="T38" s="22"/>
      <c r="U38" s="22"/>
      <c r="V38" s="22"/>
      <c r="W38" s="22">
        <v>458457</v>
      </c>
      <c r="X38" s="22">
        <v>648750</v>
      </c>
      <c r="Y38" s="22">
        <v>-190293</v>
      </c>
      <c r="Z38" s="23">
        <v>-29.332254335260117</v>
      </c>
      <c r="AA38" s="20">
        <v>1297500</v>
      </c>
    </row>
    <row r="39" spans="1:27" ht="13.5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21577860</v>
      </c>
      <c r="G39" s="22"/>
      <c r="H39" s="22"/>
      <c r="I39" s="22">
        <v>4624878</v>
      </c>
      <c r="J39" s="22">
        <v>4624878</v>
      </c>
      <c r="K39" s="22">
        <v>1558379</v>
      </c>
      <c r="L39" s="22">
        <v>1511399</v>
      </c>
      <c r="M39" s="22">
        <v>1560172</v>
      </c>
      <c r="N39" s="22">
        <v>4629950</v>
      </c>
      <c r="O39" s="22"/>
      <c r="P39" s="22"/>
      <c r="Q39" s="22"/>
      <c r="R39" s="22"/>
      <c r="S39" s="22"/>
      <c r="T39" s="22"/>
      <c r="U39" s="22"/>
      <c r="V39" s="22"/>
      <c r="W39" s="22">
        <v>9254828</v>
      </c>
      <c r="X39" s="22">
        <v>10788930</v>
      </c>
      <c r="Y39" s="22">
        <v>-1534102</v>
      </c>
      <c r="Z39" s="23">
        <v>-14.21922285157101</v>
      </c>
      <c r="AA39" s="20">
        <v>21577860</v>
      </c>
    </row>
    <row r="40" spans="1:27" ht="13.5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2962080</v>
      </c>
      <c r="G40" s="22">
        <v>245892</v>
      </c>
      <c r="H40" s="22">
        <v>245892</v>
      </c>
      <c r="I40" s="22">
        <v>245892</v>
      </c>
      <c r="J40" s="22">
        <v>737676</v>
      </c>
      <c r="K40" s="22">
        <v>245892</v>
      </c>
      <c r="L40" s="22">
        <v>245892</v>
      </c>
      <c r="M40" s="22">
        <v>1688263</v>
      </c>
      <c r="N40" s="22">
        <v>2180047</v>
      </c>
      <c r="O40" s="22"/>
      <c r="P40" s="22"/>
      <c r="Q40" s="22"/>
      <c r="R40" s="22"/>
      <c r="S40" s="22"/>
      <c r="T40" s="22"/>
      <c r="U40" s="22"/>
      <c r="V40" s="22"/>
      <c r="W40" s="22">
        <v>2917723</v>
      </c>
      <c r="X40" s="22">
        <v>1481040</v>
      </c>
      <c r="Y40" s="22">
        <v>1436683</v>
      </c>
      <c r="Z40" s="23">
        <v>97.005009992977904</v>
      </c>
      <c r="AA40" s="20">
        <v>2962080</v>
      </c>
    </row>
    <row r="41" spans="1:27" ht="13.5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6781786</v>
      </c>
      <c r="G41" s="22"/>
      <c r="H41" s="22">
        <v>275896</v>
      </c>
      <c r="I41" s="22">
        <v>163121</v>
      </c>
      <c r="J41" s="22">
        <v>439017</v>
      </c>
      <c r="K41" s="22">
        <v>502376</v>
      </c>
      <c r="L41" s="22">
        <v>684068</v>
      </c>
      <c r="M41" s="22">
        <v>352794</v>
      </c>
      <c r="N41" s="22">
        <v>1539238</v>
      </c>
      <c r="O41" s="22"/>
      <c r="P41" s="22"/>
      <c r="Q41" s="22"/>
      <c r="R41" s="22"/>
      <c r="S41" s="22"/>
      <c r="T41" s="22"/>
      <c r="U41" s="22"/>
      <c r="V41" s="22"/>
      <c r="W41" s="22">
        <v>1978255</v>
      </c>
      <c r="X41" s="22">
        <v>4800826</v>
      </c>
      <c r="Y41" s="22">
        <v>-2822571</v>
      </c>
      <c r="Z41" s="23">
        <v>-58.793445127984221</v>
      </c>
      <c r="AA41" s="20">
        <v>6781786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298116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>
        <v>187964</v>
      </c>
      <c r="N43" s="22">
        <v>187964</v>
      </c>
      <c r="O43" s="22"/>
      <c r="P43" s="22"/>
      <c r="Q43" s="22"/>
      <c r="R43" s="22"/>
      <c r="S43" s="22"/>
      <c r="T43" s="22"/>
      <c r="U43" s="22"/>
      <c r="V43" s="22"/>
      <c r="W43" s="22">
        <v>180758</v>
      </c>
      <c r="X43" s="22">
        <v>149058</v>
      </c>
      <c r="Y43" s="22">
        <v>31700</v>
      </c>
      <c r="Z43" s="23">
        <v>21.266889398757531</v>
      </c>
      <c r="AA43" s="20">
        <v>298116</v>
      </c>
    </row>
    <row r="44" spans="1:27" ht="13.5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7830132</v>
      </c>
      <c r="G44" s="22">
        <v>50155</v>
      </c>
      <c r="H44" s="22">
        <v>685858</v>
      </c>
      <c r="I44" s="22">
        <v>202397</v>
      </c>
      <c r="J44" s="22">
        <v>938410</v>
      </c>
      <c r="K44" s="22">
        <v>975771</v>
      </c>
      <c r="L44" s="22">
        <v>502529</v>
      </c>
      <c r="M44" s="22">
        <v>139814</v>
      </c>
      <c r="N44" s="22">
        <v>1618114</v>
      </c>
      <c r="O44" s="22"/>
      <c r="P44" s="22"/>
      <c r="Q44" s="22"/>
      <c r="R44" s="22"/>
      <c r="S44" s="22"/>
      <c r="T44" s="22"/>
      <c r="U44" s="22"/>
      <c r="V44" s="22"/>
      <c r="W44" s="22">
        <v>2556524</v>
      </c>
      <c r="X44" s="22">
        <v>3957464</v>
      </c>
      <c r="Y44" s="22">
        <v>-1400940</v>
      </c>
      <c r="Z44" s="23">
        <v>-35.399942993796031</v>
      </c>
      <c r="AA44" s="20">
        <v>7830132</v>
      </c>
    </row>
    <row r="45" spans="1:27" ht="13.5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514614001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35786891</v>
      </c>
      <c r="L47" s="31">
        <f t="shared" si="1"/>
        <v>35539257</v>
      </c>
      <c r="M47" s="31">
        <f t="shared" si="1"/>
        <v>34299644</v>
      </c>
      <c r="N47" s="31">
        <f t="shared" si="1"/>
        <v>105625792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226447450</v>
      </c>
      <c r="X47" s="31">
        <f t="shared" si="1"/>
        <v>258690786</v>
      </c>
      <c r="Y47" s="31">
        <f t="shared" si="1"/>
        <v>-32243336</v>
      </c>
      <c r="Z47" s="32">
        <f>+IF(X47&lt;&gt;0,+(Y47/X47)*100,0)</f>
        <v>-12.464045008545453</v>
      </c>
      <c r="AA47" s="29">
        <f>SUM(AA34:AA46)</f>
        <v>514614001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25190236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5945138</v>
      </c>
      <c r="L48" s="41">
        <f t="shared" si="2"/>
        <v>4341740</v>
      </c>
      <c r="M48" s="41">
        <f t="shared" si="2"/>
        <v>8894319</v>
      </c>
      <c r="N48" s="41">
        <f t="shared" si="2"/>
        <v>19181197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14292621</v>
      </c>
      <c r="X48" s="41">
        <f t="shared" si="2"/>
        <v>-1895442</v>
      </c>
      <c r="Y48" s="41">
        <f t="shared" si="2"/>
        <v>16188063</v>
      </c>
      <c r="Z48" s="42">
        <f>+IF(X48&lt;&gt;0,+(Y48/X48)*100,0)</f>
        <v>-854.05214192784592</v>
      </c>
      <c r="AA48" s="39">
        <f>+AA32-AA47</f>
        <v>25190236</v>
      </c>
    </row>
    <row r="49" spans="1:27" ht="25.5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19157708</v>
      </c>
      <c r="G49" s="22"/>
      <c r="H49" s="22"/>
      <c r="I49" s="22">
        <v>73109</v>
      </c>
      <c r="J49" s="22">
        <v>73109</v>
      </c>
      <c r="K49" s="22"/>
      <c r="L49" s="22"/>
      <c r="M49" s="22">
        <v>4153283</v>
      </c>
      <c r="N49" s="22">
        <v>4153283</v>
      </c>
      <c r="O49" s="22"/>
      <c r="P49" s="22"/>
      <c r="Q49" s="22"/>
      <c r="R49" s="22"/>
      <c r="S49" s="22"/>
      <c r="T49" s="22"/>
      <c r="U49" s="22"/>
      <c r="V49" s="22"/>
      <c r="W49" s="22">
        <v>4226392</v>
      </c>
      <c r="X49" s="22">
        <v>9353855</v>
      </c>
      <c r="Y49" s="22">
        <v>-5127463</v>
      </c>
      <c r="Z49" s="23">
        <v>-54.816575625771399</v>
      </c>
      <c r="AA49" s="20">
        <v>19157708</v>
      </c>
    </row>
    <row r="50" spans="1:27" ht="13.5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44347944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5945138</v>
      </c>
      <c r="L51" s="50">
        <f t="shared" si="3"/>
        <v>4341740</v>
      </c>
      <c r="M51" s="50">
        <f t="shared" si="3"/>
        <v>13047602</v>
      </c>
      <c r="N51" s="50">
        <f t="shared" si="3"/>
        <v>23334480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18519013</v>
      </c>
      <c r="X51" s="50">
        <f t="shared" si="3"/>
        <v>7458413</v>
      </c>
      <c r="Y51" s="50">
        <f t="shared" si="3"/>
        <v>11060600</v>
      </c>
      <c r="Z51" s="51">
        <f>+IF(X51&lt;&gt;0,+(Y51/X51)*100,0)</f>
        <v>148.29696344249106</v>
      </c>
      <c r="AA51" s="48">
        <f>SUM(AA48:AA50)</f>
        <v>44347944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44347944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5945138</v>
      </c>
      <c r="L53" s="56">
        <f t="shared" si="4"/>
        <v>4341740</v>
      </c>
      <c r="M53" s="56">
        <f t="shared" si="4"/>
        <v>13047602</v>
      </c>
      <c r="N53" s="56">
        <f t="shared" si="4"/>
        <v>23334480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18519013</v>
      </c>
      <c r="X53" s="56">
        <f t="shared" si="4"/>
        <v>7458413</v>
      </c>
      <c r="Y53" s="56">
        <f t="shared" si="4"/>
        <v>11060600</v>
      </c>
      <c r="Z53" s="57">
        <f>+IF(X53&lt;&gt;0,+(Y53/X53)*100,0)</f>
        <v>148.29696344249106</v>
      </c>
      <c r="AA53" s="54">
        <f>+AA51-AA52</f>
        <v>44347944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44347944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5945138</v>
      </c>
      <c r="L56" s="50">
        <f t="shared" si="5"/>
        <v>4341740</v>
      </c>
      <c r="M56" s="50">
        <f t="shared" si="5"/>
        <v>13047602</v>
      </c>
      <c r="N56" s="50">
        <f t="shared" si="5"/>
        <v>23334480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18519013</v>
      </c>
      <c r="X56" s="50">
        <f t="shared" si="5"/>
        <v>7458413</v>
      </c>
      <c r="Y56" s="50">
        <f t="shared" si="5"/>
        <v>11060600</v>
      </c>
      <c r="Z56" s="51">
        <f>+IF(X56&lt;&gt;0,+(Y56/X56)*100,0)</f>
        <v>148.29696344249106</v>
      </c>
      <c r="AA56" s="48">
        <f>SUM(AA53:AA55)</f>
        <v>44347944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44347944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5945138</v>
      </c>
      <c r="L59" s="67">
        <f t="shared" si="6"/>
        <v>4341740</v>
      </c>
      <c r="M59" s="67">
        <f t="shared" si="6"/>
        <v>13047602</v>
      </c>
      <c r="N59" s="67">
        <f t="shared" si="6"/>
        <v>23334480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18519013</v>
      </c>
      <c r="X59" s="67">
        <f t="shared" si="6"/>
        <v>7458413</v>
      </c>
      <c r="Y59" s="67">
        <f t="shared" si="6"/>
        <v>11060600</v>
      </c>
      <c r="Z59" s="68">
        <f>+IF(X59&lt;&gt;0,+(Y59/X59)*100,0)</f>
        <v>148.29696344249106</v>
      </c>
      <c r="AA59" s="65">
        <f>SUM(AA56:AA58)</f>
        <v>44347944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399716198</v>
      </c>
      <c r="G6" s="22">
        <v>35713452</v>
      </c>
      <c r="H6" s="22">
        <v>38232665</v>
      </c>
      <c r="I6" s="22">
        <v>38928781</v>
      </c>
      <c r="J6" s="22">
        <v>112874898</v>
      </c>
      <c r="K6" s="22">
        <v>33850508</v>
      </c>
      <c r="L6" s="22">
        <v>35005576</v>
      </c>
      <c r="M6" s="22">
        <v>36072866</v>
      </c>
      <c r="N6" s="22">
        <v>104928950</v>
      </c>
      <c r="O6" s="22"/>
      <c r="P6" s="22"/>
      <c r="Q6" s="22"/>
      <c r="R6" s="22"/>
      <c r="S6" s="22"/>
      <c r="T6" s="22"/>
      <c r="U6" s="22"/>
      <c r="V6" s="22"/>
      <c r="W6" s="22">
        <v>217803848</v>
      </c>
      <c r="X6" s="22">
        <v>199858104</v>
      </c>
      <c r="Y6" s="22">
        <v>17945744</v>
      </c>
      <c r="Z6" s="23">
        <v>8.9792425930349076</v>
      </c>
      <c r="AA6" s="20">
        <v>399716198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13086781</v>
      </c>
      <c r="G19" s="22">
        <v>20627</v>
      </c>
      <c r="H19" s="22">
        <v>55387</v>
      </c>
      <c r="I19" s="22">
        <v>26892</v>
      </c>
      <c r="J19" s="22">
        <v>102906</v>
      </c>
      <c r="K19" s="22">
        <v>37159</v>
      </c>
      <c r="L19" s="22">
        <v>831504</v>
      </c>
      <c r="M19" s="22">
        <v>282212</v>
      </c>
      <c r="N19" s="22">
        <v>1150875</v>
      </c>
      <c r="O19" s="22"/>
      <c r="P19" s="22"/>
      <c r="Q19" s="22"/>
      <c r="R19" s="22"/>
      <c r="S19" s="22"/>
      <c r="T19" s="22"/>
      <c r="U19" s="22"/>
      <c r="V19" s="22"/>
      <c r="W19" s="22">
        <v>1253781</v>
      </c>
      <c r="X19" s="22">
        <v>6543390</v>
      </c>
      <c r="Y19" s="22">
        <v>-5289609</v>
      </c>
      <c r="Z19" s="23">
        <v>-80.838968791406288</v>
      </c>
      <c r="AA19" s="20">
        <v>13086781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>
        <v>3539</v>
      </c>
      <c r="L23" s="22">
        <v>7078</v>
      </c>
      <c r="M23" s="22">
        <v>7078</v>
      </c>
      <c r="N23" s="22">
        <v>17695</v>
      </c>
      <c r="O23" s="22"/>
      <c r="P23" s="22"/>
      <c r="Q23" s="22"/>
      <c r="R23" s="22"/>
      <c r="S23" s="22"/>
      <c r="T23" s="22"/>
      <c r="U23" s="22"/>
      <c r="V23" s="22"/>
      <c r="W23" s="22">
        <v>27021</v>
      </c>
      <c r="X23" s="22">
        <v>10002</v>
      </c>
      <c r="Y23" s="22">
        <v>17019</v>
      </c>
      <c r="Z23" s="23">
        <v>170.15596880623875</v>
      </c>
      <c r="AA23" s="20">
        <v>20000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8018303</v>
      </c>
      <c r="G25" s="22">
        <v>3057613</v>
      </c>
      <c r="H25" s="22"/>
      <c r="I25" s="22"/>
      <c r="J25" s="22">
        <v>3057613</v>
      </c>
      <c r="K25" s="22"/>
      <c r="L25" s="22"/>
      <c r="M25" s="22">
        <v>2907934</v>
      </c>
      <c r="N25" s="22">
        <v>2907934</v>
      </c>
      <c r="O25" s="22"/>
      <c r="P25" s="22"/>
      <c r="Q25" s="22"/>
      <c r="R25" s="22"/>
      <c r="S25" s="22"/>
      <c r="T25" s="22"/>
      <c r="U25" s="22"/>
      <c r="V25" s="22"/>
      <c r="W25" s="22">
        <v>5965547</v>
      </c>
      <c r="X25" s="22">
        <v>4009152</v>
      </c>
      <c r="Y25" s="22">
        <v>1956395</v>
      </c>
      <c r="Z25" s="23">
        <v>48.798224661973407</v>
      </c>
      <c r="AA25" s="20">
        <v>8018303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>
        <v>308502</v>
      </c>
      <c r="L28" s="22">
        <v>307925</v>
      </c>
      <c r="M28" s="22">
        <v>308314</v>
      </c>
      <c r="N28" s="22">
        <v>924741</v>
      </c>
      <c r="O28" s="22"/>
      <c r="P28" s="22"/>
      <c r="Q28" s="22"/>
      <c r="R28" s="22"/>
      <c r="S28" s="22"/>
      <c r="T28" s="22"/>
      <c r="U28" s="22"/>
      <c r="V28" s="22"/>
      <c r="W28" s="22">
        <v>1894316</v>
      </c>
      <c r="X28" s="22">
        <v>2058768</v>
      </c>
      <c r="Y28" s="22">
        <v>-164452</v>
      </c>
      <c r="Z28" s="23">
        <v>-7.9878840160717477</v>
      </c>
      <c r="AA28" s="20">
        <v>4117522</v>
      </c>
    </row>
    <row r="29" spans="1:27" ht="13.5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150000</v>
      </c>
      <c r="Y29" s="22">
        <v>-150000</v>
      </c>
      <c r="Z29" s="23">
        <v>-100</v>
      </c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425258804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34199708</v>
      </c>
      <c r="L32" s="31">
        <f t="shared" si="0"/>
        <v>36152083</v>
      </c>
      <c r="M32" s="31">
        <f t="shared" si="0"/>
        <v>39578404</v>
      </c>
      <c r="N32" s="31">
        <f t="shared" si="0"/>
        <v>109930195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226944513</v>
      </c>
      <c r="X32" s="31">
        <f t="shared" si="0"/>
        <v>212629416</v>
      </c>
      <c r="Y32" s="31">
        <f t="shared" si="0"/>
        <v>14315097</v>
      </c>
      <c r="Z32" s="32">
        <f>+IF(X32&lt;&gt;0,+(Y32/X32)*100,0)</f>
        <v>6.7324160830127102</v>
      </c>
      <c r="AA32" s="29">
        <f>SUM(AA6:AA31)</f>
        <v>425258804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24135528</v>
      </c>
      <c r="G34" s="22">
        <v>1539123</v>
      </c>
      <c r="H34" s="22">
        <v>1704973</v>
      </c>
      <c r="I34" s="22">
        <v>1754909</v>
      </c>
      <c r="J34" s="22">
        <v>4999005</v>
      </c>
      <c r="K34" s="22">
        <v>1760866</v>
      </c>
      <c r="L34" s="22">
        <v>2751403</v>
      </c>
      <c r="M34" s="22">
        <v>1707910</v>
      </c>
      <c r="N34" s="22">
        <v>6220179</v>
      </c>
      <c r="O34" s="22"/>
      <c r="P34" s="22"/>
      <c r="Q34" s="22"/>
      <c r="R34" s="22"/>
      <c r="S34" s="22"/>
      <c r="T34" s="22"/>
      <c r="U34" s="22"/>
      <c r="V34" s="22"/>
      <c r="W34" s="22">
        <v>11219184</v>
      </c>
      <c r="X34" s="22">
        <v>12067752</v>
      </c>
      <c r="Y34" s="22">
        <v>-848568</v>
      </c>
      <c r="Z34" s="23">
        <v>-7.0316990272919098</v>
      </c>
      <c r="AA34" s="20">
        <v>24135528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333880869</v>
      </c>
      <c r="G36" s="22">
        <v>3053291</v>
      </c>
      <c r="H36" s="22">
        <v>45718240</v>
      </c>
      <c r="I36" s="22">
        <v>33664404</v>
      </c>
      <c r="J36" s="22">
        <v>82435935</v>
      </c>
      <c r="K36" s="22">
        <v>24857831</v>
      </c>
      <c r="L36" s="22">
        <v>24274234</v>
      </c>
      <c r="M36" s="22">
        <v>24102157</v>
      </c>
      <c r="N36" s="22">
        <v>73234222</v>
      </c>
      <c r="O36" s="22"/>
      <c r="P36" s="22"/>
      <c r="Q36" s="22"/>
      <c r="R36" s="22"/>
      <c r="S36" s="22"/>
      <c r="T36" s="22"/>
      <c r="U36" s="22"/>
      <c r="V36" s="22"/>
      <c r="W36" s="22">
        <v>155670157</v>
      </c>
      <c r="X36" s="22">
        <v>166940436</v>
      </c>
      <c r="Y36" s="22">
        <v>-11270279</v>
      </c>
      <c r="Z36" s="23">
        <v>-6.7510779713070832</v>
      </c>
      <c r="AA36" s="20">
        <v>333880869</v>
      </c>
    </row>
    <row r="37" spans="1:27" ht="13.5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3929278</v>
      </c>
      <c r="G37" s="22">
        <v>120403</v>
      </c>
      <c r="H37" s="22">
        <v>172186</v>
      </c>
      <c r="I37" s="22">
        <v>426596</v>
      </c>
      <c r="J37" s="22">
        <v>719185</v>
      </c>
      <c r="K37" s="22">
        <v>314853</v>
      </c>
      <c r="L37" s="22">
        <v>314377</v>
      </c>
      <c r="M37" s="22">
        <v>118904</v>
      </c>
      <c r="N37" s="22">
        <v>748134</v>
      </c>
      <c r="O37" s="22"/>
      <c r="P37" s="22"/>
      <c r="Q37" s="22"/>
      <c r="R37" s="22"/>
      <c r="S37" s="22"/>
      <c r="T37" s="22"/>
      <c r="U37" s="22"/>
      <c r="V37" s="22"/>
      <c r="W37" s="22">
        <v>1467319</v>
      </c>
      <c r="X37" s="22">
        <v>1964634</v>
      </c>
      <c r="Y37" s="22">
        <v>-497315</v>
      </c>
      <c r="Z37" s="23">
        <v>-25.313366255495932</v>
      </c>
      <c r="AA37" s="20">
        <v>3929278</v>
      </c>
    </row>
    <row r="38" spans="1:27" ht="13.5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43505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21750</v>
      </c>
      <c r="Y38" s="22">
        <v>-21750</v>
      </c>
      <c r="Z38" s="23">
        <v>-100</v>
      </c>
      <c r="AA38" s="20">
        <v>43505</v>
      </c>
    </row>
    <row r="39" spans="1:27" ht="13.5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15767219</v>
      </c>
      <c r="G39" s="22"/>
      <c r="H39" s="22"/>
      <c r="I39" s="22"/>
      <c r="J39" s="22"/>
      <c r="K39" s="22">
        <v>4815252</v>
      </c>
      <c r="L39" s="22"/>
      <c r="M39" s="22">
        <v>2384909</v>
      </c>
      <c r="N39" s="22">
        <v>7200161</v>
      </c>
      <c r="O39" s="22"/>
      <c r="P39" s="22"/>
      <c r="Q39" s="22"/>
      <c r="R39" s="22"/>
      <c r="S39" s="22"/>
      <c r="T39" s="22"/>
      <c r="U39" s="22"/>
      <c r="V39" s="22"/>
      <c r="W39" s="22">
        <v>7200161</v>
      </c>
      <c r="X39" s="22">
        <v>7883622</v>
      </c>
      <c r="Y39" s="22">
        <v>-683461</v>
      </c>
      <c r="Z39" s="23">
        <v>-8.6693781107211887</v>
      </c>
      <c r="AA39" s="20">
        <v>15767219</v>
      </c>
    </row>
    <row r="40" spans="1:27" ht="13.5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>
        <v>218307</v>
      </c>
      <c r="N40" s="22">
        <v>218307</v>
      </c>
      <c r="O40" s="22"/>
      <c r="P40" s="22"/>
      <c r="Q40" s="22"/>
      <c r="R40" s="22"/>
      <c r="S40" s="22"/>
      <c r="T40" s="22"/>
      <c r="U40" s="22"/>
      <c r="V40" s="22"/>
      <c r="W40" s="22">
        <v>218307</v>
      </c>
      <c r="X40" s="22">
        <v>211464</v>
      </c>
      <c r="Y40" s="22">
        <v>6843</v>
      </c>
      <c r="Z40" s="23">
        <v>3.2360118034275338</v>
      </c>
      <c r="AA40" s="20">
        <v>422927</v>
      </c>
    </row>
    <row r="41" spans="1:27" ht="13.5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2650893</v>
      </c>
      <c r="G41" s="22">
        <v>41487</v>
      </c>
      <c r="H41" s="22">
        <v>113597</v>
      </c>
      <c r="I41" s="22">
        <v>228848</v>
      </c>
      <c r="J41" s="22">
        <v>383932</v>
      </c>
      <c r="K41" s="22">
        <v>114528</v>
      </c>
      <c r="L41" s="22">
        <v>256572</v>
      </c>
      <c r="M41" s="22">
        <v>524235</v>
      </c>
      <c r="N41" s="22">
        <v>895335</v>
      </c>
      <c r="O41" s="22"/>
      <c r="P41" s="22"/>
      <c r="Q41" s="22"/>
      <c r="R41" s="22"/>
      <c r="S41" s="22"/>
      <c r="T41" s="22"/>
      <c r="U41" s="22"/>
      <c r="V41" s="22"/>
      <c r="W41" s="22">
        <v>1279267</v>
      </c>
      <c r="X41" s="22">
        <v>1325448</v>
      </c>
      <c r="Y41" s="22">
        <v>-46181</v>
      </c>
      <c r="Z41" s="23">
        <v>-3.4841804431407346</v>
      </c>
      <c r="AA41" s="20">
        <v>2650893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569348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284676</v>
      </c>
      <c r="Y43" s="22">
        <v>-284676</v>
      </c>
      <c r="Z43" s="23">
        <v>-100</v>
      </c>
      <c r="AA43" s="20">
        <v>569348</v>
      </c>
    </row>
    <row r="44" spans="1:27" ht="13.5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>
        <v>242015</v>
      </c>
      <c r="L44" s="22">
        <v>605744</v>
      </c>
      <c r="M44" s="22">
        <v>730081</v>
      </c>
      <c r="N44" s="22">
        <v>1577840</v>
      </c>
      <c r="O44" s="22"/>
      <c r="P44" s="22"/>
      <c r="Q44" s="22"/>
      <c r="R44" s="22"/>
      <c r="S44" s="22"/>
      <c r="T44" s="22"/>
      <c r="U44" s="22"/>
      <c r="V44" s="22"/>
      <c r="W44" s="22">
        <v>2401973</v>
      </c>
      <c r="X44" s="22">
        <v>4163202</v>
      </c>
      <c r="Y44" s="22">
        <v>-1761229</v>
      </c>
      <c r="Z44" s="23">
        <v>-42.304673181844166</v>
      </c>
      <c r="AA44" s="20">
        <v>8326374</v>
      </c>
    </row>
    <row r="45" spans="1:27" ht="13.5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2964586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1482294</v>
      </c>
      <c r="Y45" s="22">
        <v>-1482294</v>
      </c>
      <c r="Z45" s="23">
        <v>-100</v>
      </c>
      <c r="AA45" s="20">
        <v>2964586</v>
      </c>
    </row>
    <row r="46" spans="1:27" ht="13.5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36762</v>
      </c>
      <c r="Y46" s="22">
        <v>-36762</v>
      </c>
      <c r="Z46" s="23">
        <v>-100</v>
      </c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392764047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32105345</v>
      </c>
      <c r="L47" s="31">
        <f t="shared" si="1"/>
        <v>28202330</v>
      </c>
      <c r="M47" s="31">
        <f t="shared" si="1"/>
        <v>29786503</v>
      </c>
      <c r="N47" s="31">
        <f t="shared" si="1"/>
        <v>90094178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179456368</v>
      </c>
      <c r="X47" s="31">
        <f t="shared" si="1"/>
        <v>196382040</v>
      </c>
      <c r="Y47" s="31">
        <f t="shared" si="1"/>
        <v>-16925672</v>
      </c>
      <c r="Z47" s="32">
        <f>+IF(X47&lt;&gt;0,+(Y47/X47)*100,0)</f>
        <v>-8.6187474170244904</v>
      </c>
      <c r="AA47" s="29">
        <f>SUM(AA34:AA46)</f>
        <v>392764047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32494757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2094363</v>
      </c>
      <c r="L48" s="41">
        <f t="shared" si="2"/>
        <v>7949753</v>
      </c>
      <c r="M48" s="41">
        <f t="shared" si="2"/>
        <v>9791901</v>
      </c>
      <c r="N48" s="41">
        <f t="shared" si="2"/>
        <v>19836017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47488145</v>
      </c>
      <c r="X48" s="41">
        <f t="shared" si="2"/>
        <v>16247376</v>
      </c>
      <c r="Y48" s="41">
        <f t="shared" si="2"/>
        <v>31240769</v>
      </c>
      <c r="Z48" s="42">
        <f>+IF(X48&lt;&gt;0,+(Y48/X48)*100,0)</f>
        <v>192.28193524911345</v>
      </c>
      <c r="AA48" s="39">
        <f>+AA32-AA47</f>
        <v>32494757</v>
      </c>
    </row>
    <row r="49" spans="1:27" ht="25.5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23658000</v>
      </c>
      <c r="G49" s="22"/>
      <c r="H49" s="22"/>
      <c r="I49" s="22">
        <v>871279</v>
      </c>
      <c r="J49" s="22">
        <v>871279</v>
      </c>
      <c r="K49" s="22"/>
      <c r="L49" s="22"/>
      <c r="M49" s="22">
        <v>2789568</v>
      </c>
      <c r="N49" s="22">
        <v>2789568</v>
      </c>
      <c r="O49" s="22"/>
      <c r="P49" s="22"/>
      <c r="Q49" s="22"/>
      <c r="R49" s="22"/>
      <c r="S49" s="22"/>
      <c r="T49" s="22"/>
      <c r="U49" s="22"/>
      <c r="V49" s="22"/>
      <c r="W49" s="22">
        <v>3660847</v>
      </c>
      <c r="X49" s="22">
        <v>11829000</v>
      </c>
      <c r="Y49" s="22">
        <v>-8168153</v>
      </c>
      <c r="Z49" s="23">
        <v>-69.051931693296126</v>
      </c>
      <c r="AA49" s="20">
        <v>23658000</v>
      </c>
    </row>
    <row r="50" spans="1:27" ht="13.5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56152757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2094363</v>
      </c>
      <c r="L51" s="50">
        <f t="shared" si="3"/>
        <v>7949753</v>
      </c>
      <c r="M51" s="50">
        <f t="shared" si="3"/>
        <v>12581469</v>
      </c>
      <c r="N51" s="50">
        <f t="shared" si="3"/>
        <v>22625585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51148992</v>
      </c>
      <c r="X51" s="50">
        <f t="shared" si="3"/>
        <v>28076376</v>
      </c>
      <c r="Y51" s="50">
        <f t="shared" si="3"/>
        <v>23072616</v>
      </c>
      <c r="Z51" s="51">
        <f>+IF(X51&lt;&gt;0,+(Y51/X51)*100,0)</f>
        <v>82.178041781460692</v>
      </c>
      <c r="AA51" s="48">
        <f>SUM(AA48:AA50)</f>
        <v>56152757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56152757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2094363</v>
      </c>
      <c r="L53" s="56">
        <f t="shared" si="4"/>
        <v>7949753</v>
      </c>
      <c r="M53" s="56">
        <f t="shared" si="4"/>
        <v>12581469</v>
      </c>
      <c r="N53" s="56">
        <f t="shared" si="4"/>
        <v>22625585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51148992</v>
      </c>
      <c r="X53" s="56">
        <f t="shared" si="4"/>
        <v>28076376</v>
      </c>
      <c r="Y53" s="56">
        <f t="shared" si="4"/>
        <v>23072616</v>
      </c>
      <c r="Z53" s="57">
        <f>+IF(X53&lt;&gt;0,+(Y53/X53)*100,0)</f>
        <v>82.178041781460692</v>
      </c>
      <c r="AA53" s="54">
        <f>+AA51-AA52</f>
        <v>56152757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56152757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2094363</v>
      </c>
      <c r="L56" s="50">
        <f t="shared" si="5"/>
        <v>7949753</v>
      </c>
      <c r="M56" s="50">
        <f t="shared" si="5"/>
        <v>12581469</v>
      </c>
      <c r="N56" s="50">
        <f t="shared" si="5"/>
        <v>22625585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51148992</v>
      </c>
      <c r="X56" s="50">
        <f t="shared" si="5"/>
        <v>28076376</v>
      </c>
      <c r="Y56" s="50">
        <f t="shared" si="5"/>
        <v>23072616</v>
      </c>
      <c r="Z56" s="51">
        <f>+IF(X56&lt;&gt;0,+(Y56/X56)*100,0)</f>
        <v>82.178041781460692</v>
      </c>
      <c r="AA56" s="48">
        <f>SUM(AA53:AA55)</f>
        <v>56152757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56152757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2094363</v>
      </c>
      <c r="L59" s="67">
        <f t="shared" si="6"/>
        <v>7949753</v>
      </c>
      <c r="M59" s="67">
        <f t="shared" si="6"/>
        <v>12581469</v>
      </c>
      <c r="N59" s="67">
        <f t="shared" si="6"/>
        <v>22625585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51148992</v>
      </c>
      <c r="X59" s="67">
        <f t="shared" si="6"/>
        <v>28076376</v>
      </c>
      <c r="Y59" s="67">
        <f t="shared" si="6"/>
        <v>23072616</v>
      </c>
      <c r="Z59" s="68">
        <f>+IF(X59&lt;&gt;0,+(Y59/X59)*100,0)</f>
        <v>82.178041781460692</v>
      </c>
      <c r="AA59" s="65">
        <f>SUM(AA56:AA58)</f>
        <v>56152757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>
        <v>21444720</v>
      </c>
      <c r="L6" s="22">
        <v>21153810</v>
      </c>
      <c r="M6" s="22">
        <v>19967512</v>
      </c>
      <c r="N6" s="22">
        <v>62566042</v>
      </c>
      <c r="O6" s="22"/>
      <c r="P6" s="22"/>
      <c r="Q6" s="22"/>
      <c r="R6" s="22"/>
      <c r="S6" s="22"/>
      <c r="T6" s="22"/>
      <c r="U6" s="22"/>
      <c r="V6" s="22"/>
      <c r="W6" s="22">
        <v>161443249</v>
      </c>
      <c r="X6" s="22">
        <v>198655380</v>
      </c>
      <c r="Y6" s="22">
        <v>-37212131</v>
      </c>
      <c r="Z6" s="23">
        <v>-18.732002626860648</v>
      </c>
      <c r="AA6" s="20">
        <v>397310761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>
        <v>84234</v>
      </c>
      <c r="L28" s="22">
        <v>83661</v>
      </c>
      <c r="M28" s="22">
        <v>84234</v>
      </c>
      <c r="N28" s="22">
        <v>252129</v>
      </c>
      <c r="O28" s="22"/>
      <c r="P28" s="22"/>
      <c r="Q28" s="22"/>
      <c r="R28" s="22"/>
      <c r="S28" s="22"/>
      <c r="T28" s="22"/>
      <c r="U28" s="22"/>
      <c r="V28" s="22"/>
      <c r="W28" s="22">
        <v>503259</v>
      </c>
      <c r="X28" s="22"/>
      <c r="Y28" s="22">
        <v>503259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21528954</v>
      </c>
      <c r="L32" s="31">
        <f t="shared" si="0"/>
        <v>21237471</v>
      </c>
      <c r="M32" s="31">
        <f t="shared" si="0"/>
        <v>20051746</v>
      </c>
      <c r="N32" s="31">
        <f t="shared" si="0"/>
        <v>62818171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160414769</v>
      </c>
      <c r="X32" s="31">
        <f t="shared" si="0"/>
        <v>198655380</v>
      </c>
      <c r="Y32" s="31">
        <f t="shared" si="0"/>
        <v>-38240611</v>
      </c>
      <c r="Z32" s="32">
        <f>+IF(X32&lt;&gt;0,+(Y32/X32)*100,0)</f>
        <v>-19.249723314817853</v>
      </c>
      <c r="AA32" s="29">
        <f>SUM(AA6:AA31)</f>
        <v>397310761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14887109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>
        <v>1334908</v>
      </c>
      <c r="L34" s="22">
        <v>1168785</v>
      </c>
      <c r="M34" s="22">
        <v>1270982</v>
      </c>
      <c r="N34" s="22">
        <v>3774675</v>
      </c>
      <c r="O34" s="22"/>
      <c r="P34" s="22"/>
      <c r="Q34" s="22"/>
      <c r="R34" s="22"/>
      <c r="S34" s="22"/>
      <c r="T34" s="22"/>
      <c r="U34" s="22"/>
      <c r="V34" s="22"/>
      <c r="W34" s="22">
        <v>7645295</v>
      </c>
      <c r="X34" s="22">
        <v>8631204</v>
      </c>
      <c r="Y34" s="22">
        <v>-985909</v>
      </c>
      <c r="Z34" s="23">
        <v>-11.422612650564162</v>
      </c>
      <c r="AA34" s="20">
        <v>17262361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>
        <v>16347720</v>
      </c>
      <c r="L36" s="22">
        <v>16094884</v>
      </c>
      <c r="M36" s="22">
        <v>17741167</v>
      </c>
      <c r="N36" s="22">
        <v>50183771</v>
      </c>
      <c r="O36" s="22"/>
      <c r="P36" s="22"/>
      <c r="Q36" s="22"/>
      <c r="R36" s="22"/>
      <c r="S36" s="22"/>
      <c r="T36" s="22"/>
      <c r="U36" s="22"/>
      <c r="V36" s="22"/>
      <c r="W36" s="22">
        <v>116655840</v>
      </c>
      <c r="X36" s="22">
        <v>180272166</v>
      </c>
      <c r="Y36" s="22">
        <v>-63616326</v>
      </c>
      <c r="Z36" s="23">
        <v>-35.289045120809163</v>
      </c>
      <c r="AA36" s="20">
        <v>360544315</v>
      </c>
    </row>
    <row r="37" spans="1:27" ht="13.5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5530521</v>
      </c>
      <c r="G37" s="22">
        <v>369256</v>
      </c>
      <c r="H37" s="22">
        <v>338216</v>
      </c>
      <c r="I37" s="22">
        <v>566930</v>
      </c>
      <c r="J37" s="22">
        <v>1274402</v>
      </c>
      <c r="K37" s="22">
        <v>785276</v>
      </c>
      <c r="L37" s="22">
        <v>521285</v>
      </c>
      <c r="M37" s="22">
        <v>263768</v>
      </c>
      <c r="N37" s="22">
        <v>1570329</v>
      </c>
      <c r="O37" s="22"/>
      <c r="P37" s="22"/>
      <c r="Q37" s="22"/>
      <c r="R37" s="22"/>
      <c r="S37" s="22"/>
      <c r="T37" s="22"/>
      <c r="U37" s="22"/>
      <c r="V37" s="22"/>
      <c r="W37" s="22">
        <v>2844731</v>
      </c>
      <c r="X37" s="22">
        <v>2765274</v>
      </c>
      <c r="Y37" s="22">
        <v>79457</v>
      </c>
      <c r="Z37" s="23">
        <v>2.8733861454597265</v>
      </c>
      <c r="AA37" s="20">
        <v>5530521</v>
      </c>
    </row>
    <row r="38" spans="1:27" ht="13.5" x14ac:dyDescent="0.25">
      <c r="A38" s="19" t="s">
        <v>64</v>
      </c>
      <c r="B38" s="15" t="s">
        <v>32</v>
      </c>
      <c r="C38" s="20">
        <v>4517622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>
        <v>1454997</v>
      </c>
      <c r="N38" s="22">
        <v>1454997</v>
      </c>
      <c r="O38" s="22"/>
      <c r="P38" s="22"/>
      <c r="Q38" s="22"/>
      <c r="R38" s="22"/>
      <c r="S38" s="22"/>
      <c r="T38" s="22"/>
      <c r="U38" s="22"/>
      <c r="V38" s="22"/>
      <c r="W38" s="22">
        <v>1454997</v>
      </c>
      <c r="X38" s="22">
        <v>1776714</v>
      </c>
      <c r="Y38" s="22">
        <v>-321717</v>
      </c>
      <c r="Z38" s="23">
        <v>-18.10741627521368</v>
      </c>
      <c r="AA38" s="20">
        <v>3553431</v>
      </c>
    </row>
    <row r="39" spans="1:27" ht="13.5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2570922</v>
      </c>
      <c r="Y39" s="22">
        <v>-2570922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12636</v>
      </c>
      <c r="Y40" s="22">
        <v>-12636</v>
      </c>
      <c r="Z40" s="23">
        <v>-100</v>
      </c>
      <c r="AA40" s="20">
        <v>25272</v>
      </c>
    </row>
    <row r="41" spans="1:27" ht="13.5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9049736</v>
      </c>
      <c r="G41" s="22">
        <v>6605</v>
      </c>
      <c r="H41" s="22">
        <v>751116</v>
      </c>
      <c r="I41" s="22">
        <v>884631</v>
      </c>
      <c r="J41" s="22">
        <v>1642352</v>
      </c>
      <c r="K41" s="22">
        <v>1413607</v>
      </c>
      <c r="L41" s="22">
        <v>1010260</v>
      </c>
      <c r="M41" s="22">
        <v>1601323</v>
      </c>
      <c r="N41" s="22">
        <v>4025190</v>
      </c>
      <c r="O41" s="22"/>
      <c r="P41" s="22"/>
      <c r="Q41" s="22"/>
      <c r="R41" s="22"/>
      <c r="S41" s="22"/>
      <c r="T41" s="22"/>
      <c r="U41" s="22"/>
      <c r="V41" s="22"/>
      <c r="W41" s="22">
        <v>5667542</v>
      </c>
      <c r="X41" s="22">
        <v>4524880</v>
      </c>
      <c r="Y41" s="22">
        <v>1142662</v>
      </c>
      <c r="Z41" s="23">
        <v>25.25286858436025</v>
      </c>
      <c r="AA41" s="20">
        <v>9049736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>
        <v>22</v>
      </c>
      <c r="N43" s="22">
        <v>22</v>
      </c>
      <c r="O43" s="22"/>
      <c r="P43" s="22"/>
      <c r="Q43" s="22"/>
      <c r="R43" s="22"/>
      <c r="S43" s="22"/>
      <c r="T43" s="22"/>
      <c r="U43" s="22"/>
      <c r="V43" s="22"/>
      <c r="W43" s="22">
        <v>22</v>
      </c>
      <c r="X43" s="22"/>
      <c r="Y43" s="22">
        <v>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2411483</v>
      </c>
      <c r="G44" s="22">
        <v>92409</v>
      </c>
      <c r="H44" s="22">
        <v>137922</v>
      </c>
      <c r="I44" s="22">
        <v>124904</v>
      </c>
      <c r="J44" s="22">
        <v>355235</v>
      </c>
      <c r="K44" s="22">
        <v>150891</v>
      </c>
      <c r="L44" s="22">
        <v>162522</v>
      </c>
      <c r="M44" s="22">
        <v>81468</v>
      </c>
      <c r="N44" s="22">
        <v>394881</v>
      </c>
      <c r="O44" s="22"/>
      <c r="P44" s="22"/>
      <c r="Q44" s="22"/>
      <c r="R44" s="22"/>
      <c r="S44" s="22"/>
      <c r="T44" s="22"/>
      <c r="U44" s="22"/>
      <c r="V44" s="22"/>
      <c r="W44" s="22">
        <v>750116</v>
      </c>
      <c r="X44" s="22">
        <v>1205748</v>
      </c>
      <c r="Y44" s="22">
        <v>-455632</v>
      </c>
      <c r="Z44" s="23">
        <v>-37.788327245825826</v>
      </c>
      <c r="AA44" s="20">
        <v>2411483</v>
      </c>
    </row>
    <row r="45" spans="1:27" ht="13.5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316119537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403518921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20032402</v>
      </c>
      <c r="L47" s="31">
        <f t="shared" si="1"/>
        <v>18957736</v>
      </c>
      <c r="M47" s="31">
        <f t="shared" si="1"/>
        <v>22413727</v>
      </c>
      <c r="N47" s="31">
        <f t="shared" si="1"/>
        <v>61403865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135018543</v>
      </c>
      <c r="X47" s="31">
        <f t="shared" si="1"/>
        <v>201759544</v>
      </c>
      <c r="Y47" s="31">
        <f t="shared" si="1"/>
        <v>-66741001</v>
      </c>
      <c r="Z47" s="32">
        <f>+IF(X47&lt;&gt;0,+(Y47/X47)*100,0)</f>
        <v>-33.079476527762175</v>
      </c>
      <c r="AA47" s="29">
        <f>SUM(AA34:AA46)</f>
        <v>403518921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-1989999</v>
      </c>
      <c r="D48" s="39">
        <f t="shared" si="2"/>
        <v>0</v>
      </c>
      <c r="E48" s="40">
        <f t="shared" si="2"/>
        <v>-6208160</v>
      </c>
      <c r="F48" s="41">
        <f t="shared" si="2"/>
        <v>-6208160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1496552</v>
      </c>
      <c r="L48" s="41">
        <f t="shared" si="2"/>
        <v>2279735</v>
      </c>
      <c r="M48" s="41">
        <f t="shared" si="2"/>
        <v>-2361981</v>
      </c>
      <c r="N48" s="41">
        <f t="shared" si="2"/>
        <v>1414306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25396226</v>
      </c>
      <c r="X48" s="41">
        <f t="shared" si="2"/>
        <v>-3104164</v>
      </c>
      <c r="Y48" s="41">
        <f t="shared" si="2"/>
        <v>28500390</v>
      </c>
      <c r="Z48" s="42">
        <f>+IF(X48&lt;&gt;0,+(Y48/X48)*100,0)</f>
        <v>-918.13415786021619</v>
      </c>
      <c r="AA48" s="39">
        <f>+AA32-AA47</f>
        <v>-6208160</v>
      </c>
    </row>
    <row r="49" spans="1:27" ht="25.5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>
        <v>3391304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1695654</v>
      </c>
      <c r="Y49" s="22">
        <v>-1695654</v>
      </c>
      <c r="Z49" s="23">
        <v>-100</v>
      </c>
      <c r="AA49" s="20">
        <v>3391304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-1398626</v>
      </c>
      <c r="D51" s="48">
        <f t="shared" si="3"/>
        <v>0</v>
      </c>
      <c r="E51" s="49">
        <f t="shared" si="3"/>
        <v>-2816856</v>
      </c>
      <c r="F51" s="50">
        <f t="shared" si="3"/>
        <v>-2816856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1496552</v>
      </c>
      <c r="L51" s="50">
        <f t="shared" si="3"/>
        <v>2279735</v>
      </c>
      <c r="M51" s="50">
        <f t="shared" si="3"/>
        <v>-2361981</v>
      </c>
      <c r="N51" s="50">
        <f t="shared" si="3"/>
        <v>1414306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25396226</v>
      </c>
      <c r="X51" s="50">
        <f t="shared" si="3"/>
        <v>-1408510</v>
      </c>
      <c r="Y51" s="50">
        <f t="shared" si="3"/>
        <v>26804736</v>
      </c>
      <c r="Z51" s="51">
        <f>+IF(X51&lt;&gt;0,+(Y51/X51)*100,0)</f>
        <v>-1903.0561373366183</v>
      </c>
      <c r="AA51" s="48">
        <f>SUM(AA48:AA50)</f>
        <v>-2816856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-1398626</v>
      </c>
      <c r="D53" s="54">
        <f>+D51-D52</f>
        <v>0</v>
      </c>
      <c r="E53" s="55">
        <f t="shared" si="4"/>
        <v>-2816856</v>
      </c>
      <c r="F53" s="56">
        <f t="shared" si="4"/>
        <v>-2816856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1496552</v>
      </c>
      <c r="L53" s="56">
        <f t="shared" si="4"/>
        <v>2279735</v>
      </c>
      <c r="M53" s="56">
        <f t="shared" si="4"/>
        <v>-2361981</v>
      </c>
      <c r="N53" s="56">
        <f t="shared" si="4"/>
        <v>1414306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25396226</v>
      </c>
      <c r="X53" s="56">
        <f t="shared" si="4"/>
        <v>-1408510</v>
      </c>
      <c r="Y53" s="56">
        <f t="shared" si="4"/>
        <v>26804736</v>
      </c>
      <c r="Z53" s="57">
        <f>+IF(X53&lt;&gt;0,+(Y53/X53)*100,0)</f>
        <v>-1903.0561373366183</v>
      </c>
      <c r="AA53" s="54">
        <f>+AA51-AA52</f>
        <v>-2816856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-1398626</v>
      </c>
      <c r="D56" s="48">
        <f>SUM(D53:D55)</f>
        <v>0</v>
      </c>
      <c r="E56" s="49">
        <f t="shared" si="5"/>
        <v>-2816856</v>
      </c>
      <c r="F56" s="50">
        <f t="shared" si="5"/>
        <v>-2816856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1496552</v>
      </c>
      <c r="L56" s="50">
        <f t="shared" si="5"/>
        <v>2279735</v>
      </c>
      <c r="M56" s="50">
        <f t="shared" si="5"/>
        <v>-2361981</v>
      </c>
      <c r="N56" s="50">
        <f t="shared" si="5"/>
        <v>1414306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25396226</v>
      </c>
      <c r="X56" s="50">
        <f t="shared" si="5"/>
        <v>-1408510</v>
      </c>
      <c r="Y56" s="50">
        <f t="shared" si="5"/>
        <v>26804736</v>
      </c>
      <c r="Z56" s="51">
        <f>+IF(X56&lt;&gt;0,+(Y56/X56)*100,0)</f>
        <v>-1903.0561373366183</v>
      </c>
      <c r="AA56" s="48">
        <f>SUM(AA53:AA55)</f>
        <v>-2816856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-1398626</v>
      </c>
      <c r="D59" s="65">
        <f>SUM(D56:D58)</f>
        <v>0</v>
      </c>
      <c r="E59" s="66">
        <f t="shared" si="6"/>
        <v>-2816856</v>
      </c>
      <c r="F59" s="67">
        <f t="shared" si="6"/>
        <v>-2816856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1496552</v>
      </c>
      <c r="L59" s="67">
        <f t="shared" si="6"/>
        <v>2279735</v>
      </c>
      <c r="M59" s="67">
        <f t="shared" si="6"/>
        <v>-2361981</v>
      </c>
      <c r="N59" s="67">
        <f t="shared" si="6"/>
        <v>1414306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25396226</v>
      </c>
      <c r="X59" s="67">
        <f t="shared" si="6"/>
        <v>-1408510</v>
      </c>
      <c r="Y59" s="67">
        <f t="shared" si="6"/>
        <v>26804736</v>
      </c>
      <c r="Z59" s="68">
        <f>+IF(X59&lt;&gt;0,+(Y59/X59)*100,0)</f>
        <v>-1903.0561373366183</v>
      </c>
      <c r="AA59" s="65">
        <f>SUM(AA56:AA58)</f>
        <v>-2816856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/>
      <c r="P6" s="22"/>
      <c r="Q6" s="22"/>
      <c r="R6" s="22"/>
      <c r="S6" s="22"/>
      <c r="T6" s="22"/>
      <c r="U6" s="22"/>
      <c r="V6" s="22"/>
      <c r="W6" s="22">
        <v>750841418</v>
      </c>
      <c r="X6" s="22">
        <v>765942059</v>
      </c>
      <c r="Y6" s="22">
        <v>-15100641</v>
      </c>
      <c r="Z6" s="23">
        <v>-1.9715121819678008</v>
      </c>
      <c r="AA6" s="20">
        <v>1510137398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/>
      <c r="P13" s="22"/>
      <c r="Q13" s="22"/>
      <c r="R13" s="22"/>
      <c r="S13" s="22"/>
      <c r="T13" s="22"/>
      <c r="U13" s="22"/>
      <c r="V13" s="22"/>
      <c r="W13" s="22">
        <v>1796819</v>
      </c>
      <c r="X13" s="22">
        <v>1412841</v>
      </c>
      <c r="Y13" s="22">
        <v>383978</v>
      </c>
      <c r="Z13" s="23">
        <v>27.177722050818176</v>
      </c>
      <c r="AA13" s="20">
        <v>2687644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/>
      <c r="Q17" s="22"/>
      <c r="R17" s="22"/>
      <c r="S17" s="22"/>
      <c r="T17" s="22"/>
      <c r="U17" s="22"/>
      <c r="V17" s="22"/>
      <c r="W17" s="22">
        <v>41483</v>
      </c>
      <c r="X17" s="22">
        <v>5100</v>
      </c>
      <c r="Y17" s="22">
        <v>36383</v>
      </c>
      <c r="Z17" s="23">
        <v>713.39215686274508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/>
      <c r="Q19" s="22"/>
      <c r="R19" s="22"/>
      <c r="S19" s="22"/>
      <c r="T19" s="22"/>
      <c r="U19" s="22"/>
      <c r="V19" s="22"/>
      <c r="W19" s="22">
        <v>1330</v>
      </c>
      <c r="X19" s="22">
        <v>817</v>
      </c>
      <c r="Y19" s="22">
        <v>513</v>
      </c>
      <c r="Z19" s="23">
        <v>62.790697674418603</v>
      </c>
      <c r="AA19" s="20">
        <v>117384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/>
      <c r="P23" s="22"/>
      <c r="Q23" s="22"/>
      <c r="R23" s="22"/>
      <c r="S23" s="22"/>
      <c r="T23" s="22"/>
      <c r="U23" s="22"/>
      <c r="V23" s="22"/>
      <c r="W23" s="22">
        <v>248026</v>
      </c>
      <c r="X23" s="22">
        <v>240819</v>
      </c>
      <c r="Y23" s="22">
        <v>7207</v>
      </c>
      <c r="Z23" s="23">
        <v>2.9927040640481026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46749527</v>
      </c>
      <c r="Y25" s="22">
        <v>-18057830</v>
      </c>
      <c r="Z25" s="23">
        <v>-38.62676514352755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1581802155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781620773</v>
      </c>
      <c r="X32" s="31">
        <f t="shared" si="0"/>
        <v>814351163</v>
      </c>
      <c r="Y32" s="31">
        <f t="shared" si="0"/>
        <v>-32730390</v>
      </c>
      <c r="Z32" s="32">
        <f>+IF(X32&lt;&gt;0,+(Y32/X32)*100,0)</f>
        <v>-4.0191985333973177</v>
      </c>
      <c r="AA32" s="29">
        <f>SUM(AA6:AA31)</f>
        <v>1581802155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/>
      <c r="P34" s="22"/>
      <c r="Q34" s="22"/>
      <c r="R34" s="22"/>
      <c r="S34" s="22"/>
      <c r="T34" s="22"/>
      <c r="U34" s="22"/>
      <c r="V34" s="22"/>
      <c r="W34" s="22">
        <v>32709212</v>
      </c>
      <c r="X34" s="22">
        <v>36208823</v>
      </c>
      <c r="Y34" s="22">
        <v>-3499611</v>
      </c>
      <c r="Z34" s="23">
        <v>-9.6650780391287512</v>
      </c>
      <c r="AA34" s="20">
        <v>69272646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1102484567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/>
      <c r="P36" s="22"/>
      <c r="Q36" s="22"/>
      <c r="R36" s="22"/>
      <c r="S36" s="22"/>
      <c r="T36" s="22"/>
      <c r="U36" s="22"/>
      <c r="V36" s="22"/>
      <c r="W36" s="22">
        <v>561522383</v>
      </c>
      <c r="X36" s="22">
        <v>588206650</v>
      </c>
      <c r="Y36" s="22">
        <v>-26684267</v>
      </c>
      <c r="Z36" s="23">
        <v>-4.5365462971219381</v>
      </c>
      <c r="AA36" s="20">
        <v>1102484567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11445977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/>
      <c r="P37" s="22"/>
      <c r="Q37" s="22"/>
      <c r="R37" s="22"/>
      <c r="S37" s="22"/>
      <c r="T37" s="22"/>
      <c r="U37" s="22"/>
      <c r="V37" s="22"/>
      <c r="W37" s="22">
        <v>7625603</v>
      </c>
      <c r="X37" s="22">
        <v>5706191</v>
      </c>
      <c r="Y37" s="22">
        <v>1919412</v>
      </c>
      <c r="Z37" s="23">
        <v>33.637359843019624</v>
      </c>
      <c r="AA37" s="20">
        <v>11445977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/>
      <c r="P38" s="22"/>
      <c r="Q38" s="22"/>
      <c r="R38" s="22"/>
      <c r="S38" s="22"/>
      <c r="T38" s="22"/>
      <c r="U38" s="22"/>
      <c r="V38" s="22"/>
      <c r="W38" s="22">
        <v>7549608</v>
      </c>
      <c r="X38" s="22">
        <v>7549608</v>
      </c>
      <c r="Y38" s="22"/>
      <c r="Z38" s="23"/>
      <c r="AA38" s="20">
        <v>15099221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26085335</v>
      </c>
      <c r="Y39" s="22">
        <v>-92284</v>
      </c>
      <c r="Z39" s="23">
        <v>-0.35377732354213581</v>
      </c>
      <c r="AA39" s="20">
        <v>52170659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31140320</v>
      </c>
      <c r="Y40" s="22">
        <v>1140255</v>
      </c>
      <c r="Z40" s="23">
        <v>3.6616675743858766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24142142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/>
      <c r="P41" s="22"/>
      <c r="Q41" s="22"/>
      <c r="R41" s="22"/>
      <c r="S41" s="22"/>
      <c r="T41" s="22"/>
      <c r="U41" s="22"/>
      <c r="V41" s="22"/>
      <c r="W41" s="22">
        <v>8204567</v>
      </c>
      <c r="X41" s="22">
        <v>10420610</v>
      </c>
      <c r="Y41" s="22">
        <v>-2216043</v>
      </c>
      <c r="Z41" s="23">
        <v>-21.265962357290025</v>
      </c>
      <c r="AA41" s="20">
        <v>24142142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14777096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/>
      <c r="P44" s="22"/>
      <c r="Q44" s="22"/>
      <c r="R44" s="22"/>
      <c r="S44" s="22"/>
      <c r="T44" s="22"/>
      <c r="U44" s="22"/>
      <c r="V44" s="22"/>
      <c r="W44" s="22">
        <v>8012044</v>
      </c>
      <c r="X44" s="22">
        <v>6081266</v>
      </c>
      <c r="Y44" s="22">
        <v>1930778</v>
      </c>
      <c r="Z44" s="23">
        <v>31.749606085311843</v>
      </c>
      <c r="AA44" s="20">
        <v>14777096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1351672947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683897043</v>
      </c>
      <c r="X47" s="31">
        <f t="shared" si="1"/>
        <v>711398803</v>
      </c>
      <c r="Y47" s="31">
        <f t="shared" si="1"/>
        <v>-27501760</v>
      </c>
      <c r="Z47" s="32">
        <f>+IF(X47&lt;&gt;0,+(Y47/X47)*100,0)</f>
        <v>-3.8658709972555294</v>
      </c>
      <c r="AA47" s="29">
        <f>SUM(AA34:AA46)</f>
        <v>1351672947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230129208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97723730</v>
      </c>
      <c r="X48" s="41">
        <f t="shared" si="2"/>
        <v>102952360</v>
      </c>
      <c r="Y48" s="41">
        <f t="shared" si="2"/>
        <v>-5228630</v>
      </c>
      <c r="Z48" s="42">
        <f>+IF(X48&lt;&gt;0,+(Y48/X48)*100,0)</f>
        <v>-5.0786888226748763</v>
      </c>
      <c r="AA48" s="39">
        <f>+AA32-AA47</f>
        <v>230129208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/>
      <c r="R49" s="22"/>
      <c r="S49" s="22"/>
      <c r="T49" s="22"/>
      <c r="U49" s="22"/>
      <c r="V49" s="22"/>
      <c r="W49" s="22">
        <v>4789456</v>
      </c>
      <c r="X49" s="22">
        <v>5694621</v>
      </c>
      <c r="Y49" s="22">
        <v>-905165</v>
      </c>
      <c r="Z49" s="23">
        <v>-15.895087662550326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248129208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102513186</v>
      </c>
      <c r="X51" s="50">
        <f t="shared" si="3"/>
        <v>108646981</v>
      </c>
      <c r="Y51" s="50">
        <f t="shared" si="3"/>
        <v>-6133795</v>
      </c>
      <c r="Z51" s="51">
        <f>+IF(X51&lt;&gt;0,+(Y51/X51)*100,0)</f>
        <v>-5.6456193660825233</v>
      </c>
      <c r="AA51" s="48">
        <f>SUM(AA48:AA50)</f>
        <v>248129208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248129208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102513186</v>
      </c>
      <c r="X53" s="56">
        <f t="shared" si="4"/>
        <v>108646981</v>
      </c>
      <c r="Y53" s="56">
        <f t="shared" si="4"/>
        <v>-6133795</v>
      </c>
      <c r="Z53" s="57">
        <f>+IF(X53&lt;&gt;0,+(Y53/X53)*100,0)</f>
        <v>-5.6456193660825233</v>
      </c>
      <c r="AA53" s="54">
        <f>+AA51-AA52</f>
        <v>248129208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248129208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102513186</v>
      </c>
      <c r="X56" s="50">
        <f t="shared" si="5"/>
        <v>108646981</v>
      </c>
      <c r="Y56" s="50">
        <f t="shared" si="5"/>
        <v>-6133795</v>
      </c>
      <c r="Z56" s="51">
        <f>+IF(X56&lt;&gt;0,+(Y56/X56)*100,0)</f>
        <v>-5.6456193660825233</v>
      </c>
      <c r="AA56" s="48">
        <f>SUM(AA53:AA55)</f>
        <v>248129208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248129208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102513186</v>
      </c>
      <c r="X59" s="67">
        <f t="shared" si="6"/>
        <v>108646981</v>
      </c>
      <c r="Y59" s="67">
        <f t="shared" si="6"/>
        <v>-6133795</v>
      </c>
      <c r="Z59" s="68">
        <f>+IF(X59&lt;&gt;0,+(Y59/X59)*100,0)</f>
        <v>-5.6456193660825233</v>
      </c>
      <c r="AA59" s="65">
        <f>SUM(AA56:AA58)</f>
        <v>248129208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/>
      <c r="P6" s="22"/>
      <c r="Q6" s="22"/>
      <c r="R6" s="22"/>
      <c r="S6" s="22"/>
      <c r="T6" s="22"/>
      <c r="U6" s="22"/>
      <c r="V6" s="22"/>
      <c r="W6" s="22">
        <v>451885006</v>
      </c>
      <c r="X6" s="22">
        <v>512823040</v>
      </c>
      <c r="Y6" s="22">
        <v>-60938034</v>
      </c>
      <c r="Z6" s="23">
        <v>-11.882858071275425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/>
      <c r="P13" s="22"/>
      <c r="Q13" s="22"/>
      <c r="R13" s="22"/>
      <c r="S13" s="22"/>
      <c r="T13" s="22"/>
      <c r="U13" s="22"/>
      <c r="V13" s="22"/>
      <c r="W13" s="22">
        <v>1017203</v>
      </c>
      <c r="X13" s="22">
        <v>954659</v>
      </c>
      <c r="Y13" s="22">
        <v>62544</v>
      </c>
      <c r="Z13" s="23">
        <v>6.5514492609402941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/>
      <c r="P19" s="22"/>
      <c r="Q19" s="22"/>
      <c r="R19" s="22"/>
      <c r="S19" s="22"/>
      <c r="T19" s="22"/>
      <c r="U19" s="22"/>
      <c r="V19" s="22"/>
      <c r="W19" s="22">
        <v>8773101</v>
      </c>
      <c r="X19" s="22">
        <v>305773</v>
      </c>
      <c r="Y19" s="22">
        <v>8467328</v>
      </c>
      <c r="Z19" s="23">
        <v>2769.1548959522261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/>
      <c r="R25" s="22"/>
      <c r="S25" s="22"/>
      <c r="T25" s="22"/>
      <c r="U25" s="22"/>
      <c r="V25" s="22"/>
      <c r="W25" s="22">
        <v>26520079</v>
      </c>
      <c r="X25" s="22">
        <v>26383564</v>
      </c>
      <c r="Y25" s="22">
        <v>136515</v>
      </c>
      <c r="Z25" s="23">
        <v>0.5174244086204578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488195389</v>
      </c>
      <c r="X32" s="31">
        <f t="shared" si="0"/>
        <v>540467036</v>
      </c>
      <c r="Y32" s="31">
        <f t="shared" si="0"/>
        <v>-52271647</v>
      </c>
      <c r="Z32" s="32">
        <f>+IF(X32&lt;&gt;0,+(Y32/X32)*100,0)</f>
        <v>-9.6715698679539823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/>
      <c r="P34" s="22"/>
      <c r="Q34" s="22"/>
      <c r="R34" s="22"/>
      <c r="S34" s="22"/>
      <c r="T34" s="22"/>
      <c r="U34" s="22"/>
      <c r="V34" s="22"/>
      <c r="W34" s="22">
        <v>9969204</v>
      </c>
      <c r="X34" s="22">
        <v>16083507</v>
      </c>
      <c r="Y34" s="22">
        <v>-6114303</v>
      </c>
      <c r="Z34" s="23">
        <v>-38.015981216037027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/>
      <c r="P36" s="22"/>
      <c r="Q36" s="22"/>
      <c r="R36" s="22"/>
      <c r="S36" s="22"/>
      <c r="T36" s="22"/>
      <c r="U36" s="22"/>
      <c r="V36" s="22"/>
      <c r="W36" s="22">
        <v>342823006</v>
      </c>
      <c r="X36" s="22">
        <v>252243078</v>
      </c>
      <c r="Y36" s="22">
        <v>90579928</v>
      </c>
      <c r="Z36" s="23">
        <v>35.909777472664686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/>
      <c r="P37" s="22"/>
      <c r="Q37" s="22"/>
      <c r="R37" s="22"/>
      <c r="S37" s="22"/>
      <c r="T37" s="22"/>
      <c r="U37" s="22"/>
      <c r="V37" s="22"/>
      <c r="W37" s="22">
        <v>3075414</v>
      </c>
      <c r="X37" s="22">
        <v>2950613</v>
      </c>
      <c r="Y37" s="22">
        <v>124801</v>
      </c>
      <c r="Z37" s="23">
        <v>4.2296634631515557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/>
      <c r="Q39" s="22"/>
      <c r="R39" s="22"/>
      <c r="S39" s="22"/>
      <c r="T39" s="22"/>
      <c r="U39" s="22"/>
      <c r="V39" s="22"/>
      <c r="W39" s="22">
        <v>19704179</v>
      </c>
      <c r="X39" s="22"/>
      <c r="Y39" s="22">
        <v>19704179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1098354</v>
      </c>
      <c r="Y40" s="22">
        <v>3053291</v>
      </c>
      <c r="Z40" s="23">
        <v>277.98788004595968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/>
      <c r="P41" s="22"/>
      <c r="Q41" s="22"/>
      <c r="R41" s="22"/>
      <c r="S41" s="22"/>
      <c r="T41" s="22"/>
      <c r="U41" s="22"/>
      <c r="V41" s="22"/>
      <c r="W41" s="22">
        <v>3620392</v>
      </c>
      <c r="X41" s="22">
        <v>3857070</v>
      </c>
      <c r="Y41" s="22">
        <v>-236678</v>
      </c>
      <c r="Z41" s="23">
        <v>-6.1362122025267887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/>
      <c r="R43" s="22"/>
      <c r="S43" s="22"/>
      <c r="T43" s="22"/>
      <c r="U43" s="22"/>
      <c r="V43" s="22"/>
      <c r="W43" s="22">
        <v>6047</v>
      </c>
      <c r="X43" s="22">
        <v>32326</v>
      </c>
      <c r="Y43" s="22">
        <v>-26279</v>
      </c>
      <c r="Z43" s="23">
        <v>-81.293695477324761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/>
      <c r="P44" s="22"/>
      <c r="Q44" s="22"/>
      <c r="R44" s="22"/>
      <c r="S44" s="22"/>
      <c r="T44" s="22"/>
      <c r="U44" s="22"/>
      <c r="V44" s="22"/>
      <c r="W44" s="22">
        <v>2700209</v>
      </c>
      <c r="X44" s="22">
        <v>1585154</v>
      </c>
      <c r="Y44" s="22">
        <v>1115055</v>
      </c>
      <c r="Z44" s="23">
        <v>70.343638536066535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386050096</v>
      </c>
      <c r="X47" s="31">
        <f t="shared" si="1"/>
        <v>277850102</v>
      </c>
      <c r="Y47" s="31">
        <f t="shared" si="1"/>
        <v>108199994</v>
      </c>
      <c r="Z47" s="32">
        <f>+IF(X47&lt;&gt;0,+(Y47/X47)*100,0)</f>
        <v>38.941858657298603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102145293</v>
      </c>
      <c r="X48" s="41">
        <f t="shared" si="2"/>
        <v>262616934</v>
      </c>
      <c r="Y48" s="41">
        <f t="shared" si="2"/>
        <v>-160471641</v>
      </c>
      <c r="Z48" s="42">
        <f>+IF(X48&lt;&gt;0,+(Y48/X48)*100,0)</f>
        <v>-61.104833780444636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/>
      <c r="R49" s="22"/>
      <c r="S49" s="22"/>
      <c r="T49" s="22"/>
      <c r="U49" s="22"/>
      <c r="V49" s="22"/>
      <c r="W49" s="22">
        <v>7185923</v>
      </c>
      <c r="X49" s="22">
        <v>2690644</v>
      </c>
      <c r="Y49" s="22">
        <v>4495279</v>
      </c>
      <c r="Z49" s="23">
        <v>167.07074588834493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109331216</v>
      </c>
      <c r="X51" s="50">
        <f t="shared" si="3"/>
        <v>265307578</v>
      </c>
      <c r="Y51" s="50">
        <f t="shared" si="3"/>
        <v>-155976362</v>
      </c>
      <c r="Z51" s="51">
        <f>+IF(X51&lt;&gt;0,+(Y51/X51)*100,0)</f>
        <v>-58.790767748066365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109331216</v>
      </c>
      <c r="X53" s="56">
        <f t="shared" si="4"/>
        <v>265307578</v>
      </c>
      <c r="Y53" s="56">
        <f t="shared" si="4"/>
        <v>-155976362</v>
      </c>
      <c r="Z53" s="57">
        <f>+IF(X53&lt;&gt;0,+(Y53/X53)*100,0)</f>
        <v>-58.790767748066365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109331216</v>
      </c>
      <c r="X56" s="50">
        <f t="shared" si="5"/>
        <v>265307578</v>
      </c>
      <c r="Y56" s="50">
        <f t="shared" si="5"/>
        <v>-155976362</v>
      </c>
      <c r="Z56" s="51">
        <f>+IF(X56&lt;&gt;0,+(Y56/X56)*100,0)</f>
        <v>-58.790767748066365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109331216</v>
      </c>
      <c r="X59" s="67">
        <f t="shared" si="6"/>
        <v>265307578</v>
      </c>
      <c r="Y59" s="67">
        <f t="shared" si="6"/>
        <v>-155976362</v>
      </c>
      <c r="Z59" s="68">
        <f>+IF(X59&lt;&gt;0,+(Y59/X59)*100,0)</f>
        <v>-58.790767748066365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544473500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>
        <v>41617752</v>
      </c>
      <c r="L6" s="22">
        <v>44789110</v>
      </c>
      <c r="M6" s="22">
        <v>38121354</v>
      </c>
      <c r="N6" s="22">
        <v>124528216</v>
      </c>
      <c r="O6" s="22"/>
      <c r="P6" s="22"/>
      <c r="Q6" s="22"/>
      <c r="R6" s="22"/>
      <c r="S6" s="22"/>
      <c r="T6" s="22"/>
      <c r="U6" s="22"/>
      <c r="V6" s="22"/>
      <c r="W6" s="22">
        <v>235640940</v>
      </c>
      <c r="X6" s="22">
        <v>262133786</v>
      </c>
      <c r="Y6" s="22">
        <v>-26492846</v>
      </c>
      <c r="Z6" s="23">
        <v>-10.106612506638118</v>
      </c>
      <c r="AA6" s="20">
        <v>544473500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2090</v>
      </c>
      <c r="Y10" s="22">
        <v>-2090</v>
      </c>
      <c r="Z10" s="23">
        <v>-100</v>
      </c>
      <c r="AA10" s="20">
        <v>4750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>
        <v>5135</v>
      </c>
      <c r="L19" s="22">
        <v>2801</v>
      </c>
      <c r="M19" s="22">
        <v>1401</v>
      </c>
      <c r="N19" s="22">
        <v>9337</v>
      </c>
      <c r="O19" s="22"/>
      <c r="P19" s="22"/>
      <c r="Q19" s="22"/>
      <c r="R19" s="22"/>
      <c r="S19" s="22"/>
      <c r="T19" s="22"/>
      <c r="U19" s="22"/>
      <c r="V19" s="22"/>
      <c r="W19" s="22">
        <v>24276</v>
      </c>
      <c r="X19" s="22">
        <v>104160</v>
      </c>
      <c r="Y19" s="22">
        <v>-79884</v>
      </c>
      <c r="Z19" s="23">
        <v>-76.693548387096783</v>
      </c>
      <c r="AA19" s="20">
        <v>236900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>
        <v>21777</v>
      </c>
      <c r="L23" s="22">
        <v>55865</v>
      </c>
      <c r="M23" s="22">
        <v>20968</v>
      </c>
      <c r="N23" s="22">
        <v>98610</v>
      </c>
      <c r="O23" s="22"/>
      <c r="P23" s="22"/>
      <c r="Q23" s="22"/>
      <c r="R23" s="22"/>
      <c r="S23" s="22"/>
      <c r="T23" s="22"/>
      <c r="U23" s="22"/>
      <c r="V23" s="22"/>
      <c r="W23" s="22">
        <v>206628</v>
      </c>
      <c r="X23" s="22">
        <v>305550</v>
      </c>
      <c r="Y23" s="22">
        <v>-98922</v>
      </c>
      <c r="Z23" s="23">
        <v>-32.375061364752092</v>
      </c>
      <c r="AA23" s="20">
        <v>1487700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>
        <v>70998</v>
      </c>
      <c r="M25" s="22"/>
      <c r="N25" s="22">
        <v>70998</v>
      </c>
      <c r="O25" s="22"/>
      <c r="P25" s="22"/>
      <c r="Q25" s="22"/>
      <c r="R25" s="22"/>
      <c r="S25" s="22"/>
      <c r="T25" s="22"/>
      <c r="U25" s="22"/>
      <c r="V25" s="22"/>
      <c r="W25" s="22">
        <v>110448</v>
      </c>
      <c r="X25" s="22">
        <v>4492050</v>
      </c>
      <c r="Y25" s="22">
        <v>-4381602</v>
      </c>
      <c r="Z25" s="23">
        <v>-97.5412562193208</v>
      </c>
      <c r="AA25" s="20">
        <v>8984100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241709</v>
      </c>
      <c r="H28" s="22">
        <v>234496</v>
      </c>
      <c r="I28" s="22">
        <v>239332</v>
      </c>
      <c r="J28" s="22">
        <v>715537</v>
      </c>
      <c r="K28" s="22">
        <v>239698</v>
      </c>
      <c r="L28" s="22">
        <v>239332</v>
      </c>
      <c r="M28" s="22">
        <v>239332</v>
      </c>
      <c r="N28" s="22">
        <v>718362</v>
      </c>
      <c r="O28" s="22"/>
      <c r="P28" s="22"/>
      <c r="Q28" s="22"/>
      <c r="R28" s="22"/>
      <c r="S28" s="22"/>
      <c r="T28" s="22"/>
      <c r="U28" s="22"/>
      <c r="V28" s="22"/>
      <c r="W28" s="22">
        <v>1433899</v>
      </c>
      <c r="X28" s="22"/>
      <c r="Y28" s="22">
        <v>1433899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41884362</v>
      </c>
      <c r="L32" s="31">
        <f t="shared" si="0"/>
        <v>45158106</v>
      </c>
      <c r="M32" s="31">
        <f t="shared" si="0"/>
        <v>38383055</v>
      </c>
      <c r="N32" s="31">
        <f t="shared" si="0"/>
        <v>125425523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237416191</v>
      </c>
      <c r="X32" s="31">
        <f t="shared" si="0"/>
        <v>267037636</v>
      </c>
      <c r="Y32" s="31">
        <f t="shared" si="0"/>
        <v>-29621445</v>
      </c>
      <c r="Z32" s="32">
        <f>+IF(X32&lt;&gt;0,+(Y32/X32)*100,0)</f>
        <v>-11.092610556213883</v>
      </c>
      <c r="AA32" s="29">
        <f>SUM(AA6:AA31)</f>
        <v>555186950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28614953</v>
      </c>
      <c r="G34" s="22">
        <v>1606673</v>
      </c>
      <c r="H34" s="22">
        <v>2077302</v>
      </c>
      <c r="I34" s="22">
        <v>1976930</v>
      </c>
      <c r="J34" s="22">
        <v>5660905</v>
      </c>
      <c r="K34" s="22">
        <v>2105055</v>
      </c>
      <c r="L34" s="22">
        <v>1853340</v>
      </c>
      <c r="M34" s="22">
        <v>1949806</v>
      </c>
      <c r="N34" s="22">
        <v>5908201</v>
      </c>
      <c r="O34" s="22"/>
      <c r="P34" s="22"/>
      <c r="Q34" s="22"/>
      <c r="R34" s="22"/>
      <c r="S34" s="22"/>
      <c r="T34" s="22"/>
      <c r="U34" s="22"/>
      <c r="V34" s="22"/>
      <c r="W34" s="22">
        <v>11569106</v>
      </c>
      <c r="X34" s="22">
        <v>13651940</v>
      </c>
      <c r="Y34" s="22">
        <v>-2082834</v>
      </c>
      <c r="Z34" s="23">
        <v>-15.256688792948109</v>
      </c>
      <c r="AA34" s="20">
        <v>28614953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>
        <v>31119313</v>
      </c>
      <c r="L36" s="22">
        <v>33483819</v>
      </c>
      <c r="M36" s="22">
        <v>30559063</v>
      </c>
      <c r="N36" s="22">
        <v>95162195</v>
      </c>
      <c r="O36" s="22"/>
      <c r="P36" s="22"/>
      <c r="Q36" s="22"/>
      <c r="R36" s="22"/>
      <c r="S36" s="22"/>
      <c r="T36" s="22"/>
      <c r="U36" s="22"/>
      <c r="V36" s="22"/>
      <c r="W36" s="22">
        <v>204778006</v>
      </c>
      <c r="X36" s="22">
        <v>215896776</v>
      </c>
      <c r="Y36" s="22">
        <v>-11118770</v>
      </c>
      <c r="Z36" s="23">
        <v>-5.1500398505256051</v>
      </c>
      <c r="AA36" s="20">
        <v>432320556</v>
      </c>
    </row>
    <row r="37" spans="1:27" ht="13.5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7940200</v>
      </c>
      <c r="G37" s="22">
        <v>1375778</v>
      </c>
      <c r="H37" s="22">
        <v>618075</v>
      </c>
      <c r="I37" s="22">
        <v>771410</v>
      </c>
      <c r="J37" s="22">
        <v>2765263</v>
      </c>
      <c r="K37" s="22">
        <v>288162</v>
      </c>
      <c r="L37" s="22">
        <v>2064144</v>
      </c>
      <c r="M37" s="22">
        <v>206251</v>
      </c>
      <c r="N37" s="22">
        <v>2558557</v>
      </c>
      <c r="O37" s="22"/>
      <c r="P37" s="22"/>
      <c r="Q37" s="22"/>
      <c r="R37" s="22"/>
      <c r="S37" s="22"/>
      <c r="T37" s="22"/>
      <c r="U37" s="22"/>
      <c r="V37" s="22"/>
      <c r="W37" s="22">
        <v>5323820</v>
      </c>
      <c r="X37" s="22">
        <v>2294470</v>
      </c>
      <c r="Y37" s="22">
        <v>3029350</v>
      </c>
      <c r="Z37" s="23">
        <v>132.02831154907233</v>
      </c>
      <c r="AA37" s="20">
        <v>7940200</v>
      </c>
    </row>
    <row r="38" spans="1:27" ht="13.5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1390500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278100</v>
      </c>
      <c r="Y38" s="22">
        <v>-278100</v>
      </c>
      <c r="Z38" s="23">
        <v>-100</v>
      </c>
      <c r="AA38" s="20">
        <v>1390500</v>
      </c>
    </row>
    <row r="39" spans="1:27" ht="13.5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</v>
      </c>
      <c r="Y39" s="22">
        <v>-320</v>
      </c>
      <c r="Z39" s="23">
        <v>-100</v>
      </c>
      <c r="AA39" s="20">
        <v>15959874</v>
      </c>
    </row>
    <row r="40" spans="1:27" ht="13.5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>
        <v>642498</v>
      </c>
      <c r="L40" s="22"/>
      <c r="M40" s="22">
        <v>1284995</v>
      </c>
      <c r="N40" s="22">
        <v>1927493</v>
      </c>
      <c r="O40" s="22"/>
      <c r="P40" s="22"/>
      <c r="Q40" s="22"/>
      <c r="R40" s="22"/>
      <c r="S40" s="22"/>
      <c r="T40" s="22"/>
      <c r="U40" s="22"/>
      <c r="V40" s="22"/>
      <c r="W40" s="22">
        <v>3948660</v>
      </c>
      <c r="X40" s="22">
        <v>7215430</v>
      </c>
      <c r="Y40" s="22">
        <v>-3266770</v>
      </c>
      <c r="Z40" s="23">
        <v>-45.274779188489113</v>
      </c>
      <c r="AA40" s="20">
        <v>15932000</v>
      </c>
    </row>
    <row r="41" spans="1:27" ht="13.5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16615600</v>
      </c>
      <c r="G41" s="22"/>
      <c r="H41" s="22">
        <v>36452</v>
      </c>
      <c r="I41" s="22">
        <v>1339004</v>
      </c>
      <c r="J41" s="22">
        <v>1375456</v>
      </c>
      <c r="K41" s="22">
        <v>4320865</v>
      </c>
      <c r="L41" s="22">
        <v>1312284</v>
      </c>
      <c r="M41" s="22">
        <v>4119691</v>
      </c>
      <c r="N41" s="22">
        <v>9752840</v>
      </c>
      <c r="O41" s="22"/>
      <c r="P41" s="22"/>
      <c r="Q41" s="22"/>
      <c r="R41" s="22"/>
      <c r="S41" s="22"/>
      <c r="T41" s="22"/>
      <c r="U41" s="22"/>
      <c r="V41" s="22"/>
      <c r="W41" s="22">
        <v>11128296</v>
      </c>
      <c r="X41" s="22">
        <v>4927140</v>
      </c>
      <c r="Y41" s="22">
        <v>6201156</v>
      </c>
      <c r="Z41" s="23">
        <v>125.85710980406483</v>
      </c>
      <c r="AA41" s="20">
        <v>16615600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8730400</v>
      </c>
      <c r="G44" s="22">
        <v>33632</v>
      </c>
      <c r="H44" s="22">
        <v>86855</v>
      </c>
      <c r="I44" s="22">
        <v>231045</v>
      </c>
      <c r="J44" s="22">
        <v>351532</v>
      </c>
      <c r="K44" s="22">
        <v>1379122</v>
      </c>
      <c r="L44" s="22">
        <v>180609</v>
      </c>
      <c r="M44" s="22">
        <v>1197593</v>
      </c>
      <c r="N44" s="22">
        <v>2757324</v>
      </c>
      <c r="O44" s="22"/>
      <c r="P44" s="22"/>
      <c r="Q44" s="22"/>
      <c r="R44" s="22"/>
      <c r="S44" s="22"/>
      <c r="T44" s="22"/>
      <c r="U44" s="22"/>
      <c r="V44" s="22"/>
      <c r="W44" s="22">
        <v>3108856</v>
      </c>
      <c r="X44" s="22">
        <v>3908770</v>
      </c>
      <c r="Y44" s="22">
        <v>-799914</v>
      </c>
      <c r="Z44" s="23">
        <v>-20.464596279648074</v>
      </c>
      <c r="AA44" s="20">
        <v>8730400</v>
      </c>
    </row>
    <row r="45" spans="1:27" ht="13.5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2600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527506683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39855015</v>
      </c>
      <c r="L47" s="31">
        <f t="shared" si="1"/>
        <v>38894196</v>
      </c>
      <c r="M47" s="31">
        <f t="shared" si="1"/>
        <v>39317399</v>
      </c>
      <c r="N47" s="31">
        <f t="shared" si="1"/>
        <v>118066610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239856744</v>
      </c>
      <c r="X47" s="31">
        <f t="shared" si="1"/>
        <v>248172946</v>
      </c>
      <c r="Y47" s="31">
        <f t="shared" si="1"/>
        <v>-8316202</v>
      </c>
      <c r="Z47" s="32">
        <f>+IF(X47&lt;&gt;0,+(Y47/X47)*100,0)</f>
        <v>-3.3509704156068647</v>
      </c>
      <c r="AA47" s="29">
        <f>SUM(AA34:AA46)</f>
        <v>527506683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27680267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2029347</v>
      </c>
      <c r="L48" s="41">
        <f t="shared" si="2"/>
        <v>6263910</v>
      </c>
      <c r="M48" s="41">
        <f t="shared" si="2"/>
        <v>-934344</v>
      </c>
      <c r="N48" s="41">
        <f t="shared" si="2"/>
        <v>7358913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-2440553</v>
      </c>
      <c r="X48" s="41">
        <f t="shared" si="2"/>
        <v>18864690</v>
      </c>
      <c r="Y48" s="41">
        <f t="shared" si="2"/>
        <v>-21305243</v>
      </c>
      <c r="Z48" s="42">
        <f>+IF(X48&lt;&gt;0,+(Y48/X48)*100,0)</f>
        <v>-112.93714871540428</v>
      </c>
      <c r="AA48" s="39">
        <f>+AA32-AA47</f>
        <v>27680267</v>
      </c>
    </row>
    <row r="49" spans="1:27" ht="25.5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24238000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12118998</v>
      </c>
      <c r="Y49" s="22">
        <v>-12118998</v>
      </c>
      <c r="Z49" s="23">
        <v>-100</v>
      </c>
      <c r="AA49" s="20">
        <v>24238000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51918267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2029347</v>
      </c>
      <c r="L51" s="50">
        <f t="shared" si="3"/>
        <v>6263910</v>
      </c>
      <c r="M51" s="50">
        <f t="shared" si="3"/>
        <v>-934344</v>
      </c>
      <c r="N51" s="50">
        <f t="shared" si="3"/>
        <v>7358913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-2440553</v>
      </c>
      <c r="X51" s="50">
        <f t="shared" si="3"/>
        <v>30983688</v>
      </c>
      <c r="Y51" s="50">
        <f t="shared" si="3"/>
        <v>-33424241</v>
      </c>
      <c r="Z51" s="51">
        <f>+IF(X51&lt;&gt;0,+(Y51/X51)*100,0)</f>
        <v>-107.87689638496232</v>
      </c>
      <c r="AA51" s="48">
        <f>SUM(AA48:AA50)</f>
        <v>51918267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51918267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2029347</v>
      </c>
      <c r="L53" s="56">
        <f t="shared" si="4"/>
        <v>6263910</v>
      </c>
      <c r="M53" s="56">
        <f t="shared" si="4"/>
        <v>-934344</v>
      </c>
      <c r="N53" s="56">
        <f t="shared" si="4"/>
        <v>7358913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-2440553</v>
      </c>
      <c r="X53" s="56">
        <f t="shared" si="4"/>
        <v>30983688</v>
      </c>
      <c r="Y53" s="56">
        <f t="shared" si="4"/>
        <v>-33424241</v>
      </c>
      <c r="Z53" s="57">
        <f>+IF(X53&lt;&gt;0,+(Y53/X53)*100,0)</f>
        <v>-107.87689638496232</v>
      </c>
      <c r="AA53" s="54">
        <f>+AA51-AA52</f>
        <v>51918267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51918267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2029347</v>
      </c>
      <c r="L56" s="50">
        <f t="shared" si="5"/>
        <v>6263910</v>
      </c>
      <c r="M56" s="50">
        <f t="shared" si="5"/>
        <v>-934344</v>
      </c>
      <c r="N56" s="50">
        <f t="shared" si="5"/>
        <v>7358913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-2440553</v>
      </c>
      <c r="X56" s="50">
        <f t="shared" si="5"/>
        <v>30983688</v>
      </c>
      <c r="Y56" s="50">
        <f t="shared" si="5"/>
        <v>-33424241</v>
      </c>
      <c r="Z56" s="51">
        <f>+IF(X56&lt;&gt;0,+(Y56/X56)*100,0)</f>
        <v>-107.87689638496232</v>
      </c>
      <c r="AA56" s="48">
        <f>SUM(AA53:AA55)</f>
        <v>51918267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51918267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2029347</v>
      </c>
      <c r="L59" s="67">
        <f t="shared" si="6"/>
        <v>6263910</v>
      </c>
      <c r="M59" s="67">
        <f t="shared" si="6"/>
        <v>-934344</v>
      </c>
      <c r="N59" s="67">
        <f t="shared" si="6"/>
        <v>7358913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-2440553</v>
      </c>
      <c r="X59" s="67">
        <f t="shared" si="6"/>
        <v>30983688</v>
      </c>
      <c r="Y59" s="67">
        <f t="shared" si="6"/>
        <v>-33424241</v>
      </c>
      <c r="Z59" s="68">
        <f>+IF(X59&lt;&gt;0,+(Y59/X59)*100,0)</f>
        <v>-107.87689638496232</v>
      </c>
      <c r="AA59" s="65">
        <f>SUM(AA56:AA58)</f>
        <v>51918267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651024646</v>
      </c>
      <c r="G6" s="22">
        <v>38756198</v>
      </c>
      <c r="H6" s="22">
        <v>41175531</v>
      </c>
      <c r="I6" s="22">
        <v>40860321</v>
      </c>
      <c r="J6" s="22">
        <v>120792050</v>
      </c>
      <c r="K6" s="22">
        <v>39744267</v>
      </c>
      <c r="L6" s="22">
        <v>39239271</v>
      </c>
      <c r="M6" s="22">
        <v>48047593</v>
      </c>
      <c r="N6" s="22">
        <v>127031131</v>
      </c>
      <c r="O6" s="22"/>
      <c r="P6" s="22"/>
      <c r="Q6" s="22"/>
      <c r="R6" s="22"/>
      <c r="S6" s="22"/>
      <c r="T6" s="22"/>
      <c r="U6" s="22"/>
      <c r="V6" s="22"/>
      <c r="W6" s="22">
        <v>247823181</v>
      </c>
      <c r="X6" s="22">
        <v>281865812</v>
      </c>
      <c r="Y6" s="22">
        <v>-34042631</v>
      </c>
      <c r="Z6" s="23">
        <v>-12.077602018651342</v>
      </c>
      <c r="AA6" s="20">
        <v>651024646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3566</v>
      </c>
      <c r="G10" s="22"/>
      <c r="H10" s="22"/>
      <c r="I10" s="22"/>
      <c r="J10" s="22"/>
      <c r="K10" s="22"/>
      <c r="L10" s="22">
        <v>550</v>
      </c>
      <c r="M10" s="22"/>
      <c r="N10" s="22">
        <v>550</v>
      </c>
      <c r="O10" s="22"/>
      <c r="P10" s="22"/>
      <c r="Q10" s="22"/>
      <c r="R10" s="22"/>
      <c r="S10" s="22"/>
      <c r="T10" s="22"/>
      <c r="U10" s="22"/>
      <c r="V10" s="22"/>
      <c r="W10" s="22">
        <v>550</v>
      </c>
      <c r="X10" s="22">
        <v>1782</v>
      </c>
      <c r="Y10" s="22">
        <v>-1232</v>
      </c>
      <c r="Z10" s="23">
        <v>-69.135802469135797</v>
      </c>
      <c r="AA10" s="20">
        <v>3566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/>
      <c r="P18" s="22"/>
      <c r="Q18" s="22"/>
      <c r="R18" s="22"/>
      <c r="S18" s="22"/>
      <c r="T18" s="22"/>
      <c r="U18" s="22"/>
      <c r="V18" s="22"/>
      <c r="W18" s="22">
        <v>1505</v>
      </c>
      <c r="X18" s="22">
        <v>1098</v>
      </c>
      <c r="Y18" s="22">
        <v>407</v>
      </c>
      <c r="Z18" s="23">
        <v>37.067395264116577</v>
      </c>
      <c r="AA18" s="20">
        <v>2199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3121739</v>
      </c>
      <c r="I19" s="22"/>
      <c r="J19" s="22">
        <v>3121739</v>
      </c>
      <c r="K19" s="22">
        <v>84420</v>
      </c>
      <c r="L19" s="22"/>
      <c r="M19" s="22"/>
      <c r="N19" s="22">
        <v>84420</v>
      </c>
      <c r="O19" s="22"/>
      <c r="P19" s="22"/>
      <c r="Q19" s="22"/>
      <c r="R19" s="22"/>
      <c r="S19" s="22"/>
      <c r="T19" s="22"/>
      <c r="U19" s="22"/>
      <c r="V19" s="22"/>
      <c r="W19" s="22">
        <v>3206159</v>
      </c>
      <c r="X19" s="22"/>
      <c r="Y19" s="22">
        <v>3206159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90679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45342</v>
      </c>
      <c r="Y23" s="22">
        <v>-39342</v>
      </c>
      <c r="Z23" s="23">
        <v>-86.767235675532618</v>
      </c>
      <c r="AA23" s="20">
        <v>90679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>
        <v>1502836</v>
      </c>
      <c r="N25" s="22">
        <v>1502836</v>
      </c>
      <c r="O25" s="22"/>
      <c r="P25" s="22"/>
      <c r="Q25" s="22"/>
      <c r="R25" s="22"/>
      <c r="S25" s="22"/>
      <c r="T25" s="22"/>
      <c r="U25" s="22"/>
      <c r="V25" s="22"/>
      <c r="W25" s="22">
        <v>4298638</v>
      </c>
      <c r="X25" s="22">
        <v>3354966</v>
      </c>
      <c r="Y25" s="22">
        <v>943672</v>
      </c>
      <c r="Z25" s="23">
        <v>28.127617388671005</v>
      </c>
      <c r="AA25" s="20">
        <v>6709937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657831027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39828687</v>
      </c>
      <c r="L32" s="31">
        <f t="shared" si="0"/>
        <v>39239821</v>
      </c>
      <c r="M32" s="31">
        <f t="shared" si="0"/>
        <v>49550747</v>
      </c>
      <c r="N32" s="31">
        <f t="shared" si="0"/>
        <v>128619255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255336033</v>
      </c>
      <c r="X32" s="31">
        <f t="shared" si="0"/>
        <v>285269000</v>
      </c>
      <c r="Y32" s="31">
        <f t="shared" si="0"/>
        <v>-29932967</v>
      </c>
      <c r="Z32" s="32">
        <f>+IF(X32&lt;&gt;0,+(Y32/X32)*100,0)</f>
        <v>-10.492891621592252</v>
      </c>
      <c r="AA32" s="29">
        <f>SUM(AA6:AA31)</f>
        <v>657831027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22105114</v>
      </c>
      <c r="G34" s="22">
        <v>1484913</v>
      </c>
      <c r="H34" s="22">
        <v>1904110</v>
      </c>
      <c r="I34" s="22">
        <v>1899315</v>
      </c>
      <c r="J34" s="22">
        <v>5288338</v>
      </c>
      <c r="K34" s="22">
        <v>2006200</v>
      </c>
      <c r="L34" s="22">
        <v>1965463</v>
      </c>
      <c r="M34" s="22">
        <v>1811165</v>
      </c>
      <c r="N34" s="22">
        <v>5782828</v>
      </c>
      <c r="O34" s="22"/>
      <c r="P34" s="22"/>
      <c r="Q34" s="22"/>
      <c r="R34" s="22"/>
      <c r="S34" s="22"/>
      <c r="T34" s="22"/>
      <c r="U34" s="22"/>
      <c r="V34" s="22"/>
      <c r="W34" s="22">
        <v>11071166</v>
      </c>
      <c r="X34" s="22">
        <v>11152224</v>
      </c>
      <c r="Y34" s="22">
        <v>-81058</v>
      </c>
      <c r="Z34" s="23">
        <v>-0.72683260307540454</v>
      </c>
      <c r="AA34" s="20">
        <v>22105114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495377577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>
        <v>31859373</v>
      </c>
      <c r="L36" s="22">
        <v>35687284</v>
      </c>
      <c r="M36" s="22">
        <v>40590538</v>
      </c>
      <c r="N36" s="22">
        <v>108137195</v>
      </c>
      <c r="O36" s="22"/>
      <c r="P36" s="22"/>
      <c r="Q36" s="22"/>
      <c r="R36" s="22"/>
      <c r="S36" s="22"/>
      <c r="T36" s="22"/>
      <c r="U36" s="22"/>
      <c r="V36" s="22"/>
      <c r="W36" s="22">
        <v>229144248</v>
      </c>
      <c r="X36" s="22">
        <v>247688790</v>
      </c>
      <c r="Y36" s="22">
        <v>-18544542</v>
      </c>
      <c r="Z36" s="23">
        <v>-7.4870332242327153</v>
      </c>
      <c r="AA36" s="20">
        <v>495377577</v>
      </c>
    </row>
    <row r="37" spans="1:27" ht="13.5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2645201</v>
      </c>
      <c r="G37" s="22">
        <v>375427</v>
      </c>
      <c r="H37" s="22">
        <v>451042</v>
      </c>
      <c r="I37" s="22">
        <v>704064</v>
      </c>
      <c r="J37" s="22">
        <v>1530533</v>
      </c>
      <c r="K37" s="22">
        <v>515721</v>
      </c>
      <c r="L37" s="22">
        <v>567741</v>
      </c>
      <c r="M37" s="22">
        <v>372460</v>
      </c>
      <c r="N37" s="22">
        <v>1455922</v>
      </c>
      <c r="O37" s="22"/>
      <c r="P37" s="22"/>
      <c r="Q37" s="22"/>
      <c r="R37" s="22"/>
      <c r="S37" s="22"/>
      <c r="T37" s="22"/>
      <c r="U37" s="22"/>
      <c r="V37" s="22"/>
      <c r="W37" s="22">
        <v>2986455</v>
      </c>
      <c r="X37" s="22">
        <v>1345104</v>
      </c>
      <c r="Y37" s="22">
        <v>1641351</v>
      </c>
      <c r="Z37" s="23">
        <v>122.0240962780573</v>
      </c>
      <c r="AA37" s="20">
        <v>2645201</v>
      </c>
    </row>
    <row r="38" spans="1:27" ht="13.5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2570184</v>
      </c>
      <c r="Y38" s="22">
        <v>-2570184</v>
      </c>
      <c r="Z38" s="23">
        <v>-100</v>
      </c>
      <c r="AA38" s="20">
        <v>5140363</v>
      </c>
    </row>
    <row r="39" spans="1:27" ht="13.5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>
        <v>2642673</v>
      </c>
      <c r="M39" s="22">
        <v>532797</v>
      </c>
      <c r="N39" s="22">
        <v>3175470</v>
      </c>
      <c r="O39" s="22"/>
      <c r="P39" s="22"/>
      <c r="Q39" s="22"/>
      <c r="R39" s="22"/>
      <c r="S39" s="22"/>
      <c r="T39" s="22"/>
      <c r="U39" s="22"/>
      <c r="V39" s="22"/>
      <c r="W39" s="22">
        <v>3175470</v>
      </c>
      <c r="X39" s="22">
        <v>3067242</v>
      </c>
      <c r="Y39" s="22">
        <v>108228</v>
      </c>
      <c r="Z39" s="23">
        <v>3.528511933522037</v>
      </c>
      <c r="AA39" s="20">
        <v>6134473</v>
      </c>
    </row>
    <row r="40" spans="1:27" ht="13.5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>
        <v>229326</v>
      </c>
      <c r="L40" s="22">
        <v>221929</v>
      </c>
      <c r="M40" s="22">
        <v>214531</v>
      </c>
      <c r="N40" s="22">
        <v>665786</v>
      </c>
      <c r="O40" s="22"/>
      <c r="P40" s="22"/>
      <c r="Q40" s="22"/>
      <c r="R40" s="22"/>
      <c r="S40" s="22"/>
      <c r="T40" s="22"/>
      <c r="U40" s="22"/>
      <c r="V40" s="22"/>
      <c r="W40" s="22">
        <v>1346367</v>
      </c>
      <c r="X40" s="22">
        <v>1369989</v>
      </c>
      <c r="Y40" s="22">
        <v>-23622</v>
      </c>
      <c r="Z40" s="23">
        <v>-1.7242474209646939</v>
      </c>
      <c r="AA40" s="20">
        <v>2678778</v>
      </c>
    </row>
    <row r="41" spans="1:27" ht="13.5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8115173</v>
      </c>
      <c r="G41" s="22">
        <v>7823</v>
      </c>
      <c r="H41" s="22">
        <v>128720</v>
      </c>
      <c r="I41" s="22">
        <v>146647</v>
      </c>
      <c r="J41" s="22">
        <v>283190</v>
      </c>
      <c r="K41" s="22">
        <v>159994</v>
      </c>
      <c r="L41" s="22">
        <v>50899</v>
      </c>
      <c r="M41" s="22">
        <v>215739</v>
      </c>
      <c r="N41" s="22">
        <v>426632</v>
      </c>
      <c r="O41" s="22"/>
      <c r="P41" s="22"/>
      <c r="Q41" s="22"/>
      <c r="R41" s="22"/>
      <c r="S41" s="22"/>
      <c r="T41" s="22"/>
      <c r="U41" s="22"/>
      <c r="V41" s="22"/>
      <c r="W41" s="22">
        <v>709822</v>
      </c>
      <c r="X41" s="22">
        <v>4057590</v>
      </c>
      <c r="Y41" s="22">
        <v>-3347768</v>
      </c>
      <c r="Z41" s="23">
        <v>-82.506315325106769</v>
      </c>
      <c r="AA41" s="20">
        <v>8115173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>
        <v>1483</v>
      </c>
      <c r="L43" s="22"/>
      <c r="M43" s="22"/>
      <c r="N43" s="22">
        <v>1483</v>
      </c>
      <c r="O43" s="22"/>
      <c r="P43" s="22"/>
      <c r="Q43" s="22"/>
      <c r="R43" s="22"/>
      <c r="S43" s="22"/>
      <c r="T43" s="22"/>
      <c r="U43" s="22"/>
      <c r="V43" s="22"/>
      <c r="W43" s="22">
        <v>10432</v>
      </c>
      <c r="X43" s="22">
        <v>1305846</v>
      </c>
      <c r="Y43" s="22">
        <v>-1295414</v>
      </c>
      <c r="Z43" s="23">
        <v>-99.201130914365095</v>
      </c>
      <c r="AA43" s="20">
        <v>2611688</v>
      </c>
    </row>
    <row r="44" spans="1:27" ht="13.5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2267161</v>
      </c>
      <c r="G44" s="22">
        <v>25764</v>
      </c>
      <c r="H44" s="22">
        <v>89002</v>
      </c>
      <c r="I44" s="22">
        <v>40891</v>
      </c>
      <c r="J44" s="22">
        <v>155657</v>
      </c>
      <c r="K44" s="22">
        <v>207997</v>
      </c>
      <c r="L44" s="22">
        <v>610879</v>
      </c>
      <c r="M44" s="22">
        <v>75960</v>
      </c>
      <c r="N44" s="22">
        <v>894836</v>
      </c>
      <c r="O44" s="22"/>
      <c r="P44" s="22"/>
      <c r="Q44" s="22"/>
      <c r="R44" s="22"/>
      <c r="S44" s="22"/>
      <c r="T44" s="22"/>
      <c r="U44" s="22"/>
      <c r="V44" s="22"/>
      <c r="W44" s="22">
        <v>1050493</v>
      </c>
      <c r="X44" s="22">
        <v>1111074</v>
      </c>
      <c r="Y44" s="22">
        <v>-60581</v>
      </c>
      <c r="Z44" s="23">
        <v>-5.45247211256856</v>
      </c>
      <c r="AA44" s="20">
        <v>2267161</v>
      </c>
    </row>
    <row r="45" spans="1:27" ht="13.5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547075528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34980094</v>
      </c>
      <c r="L47" s="31">
        <f t="shared" si="1"/>
        <v>41746868</v>
      </c>
      <c r="M47" s="31">
        <f t="shared" si="1"/>
        <v>43813190</v>
      </c>
      <c r="N47" s="31">
        <f t="shared" si="1"/>
        <v>120540152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249494453</v>
      </c>
      <c r="X47" s="31">
        <f t="shared" si="1"/>
        <v>273668043</v>
      </c>
      <c r="Y47" s="31">
        <f t="shared" si="1"/>
        <v>-24173590</v>
      </c>
      <c r="Z47" s="32">
        <f>+IF(X47&lt;&gt;0,+(Y47/X47)*100,0)</f>
        <v>-8.8331796928149195</v>
      </c>
      <c r="AA47" s="29">
        <f>SUM(AA34:AA46)</f>
        <v>547075528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110755499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4848593</v>
      </c>
      <c r="L48" s="41">
        <f t="shared" si="2"/>
        <v>-2507047</v>
      </c>
      <c r="M48" s="41">
        <f t="shared" si="2"/>
        <v>5737557</v>
      </c>
      <c r="N48" s="41">
        <f t="shared" si="2"/>
        <v>8079103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5841580</v>
      </c>
      <c r="X48" s="41">
        <f t="shared" si="2"/>
        <v>11600957</v>
      </c>
      <c r="Y48" s="41">
        <f t="shared" si="2"/>
        <v>-5759377</v>
      </c>
      <c r="Z48" s="42">
        <f>+IF(X48&lt;&gt;0,+(Y48/X48)*100,0)</f>
        <v>-49.645705953396771</v>
      </c>
      <c r="AA48" s="39">
        <f>+AA32-AA47</f>
        <v>110755499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460000</v>
      </c>
      <c r="G49" s="22"/>
      <c r="H49" s="22"/>
      <c r="I49" s="22"/>
      <c r="J49" s="22"/>
      <c r="K49" s="22"/>
      <c r="L49" s="22"/>
      <c r="M49" s="22">
        <v>27935</v>
      </c>
      <c r="N49" s="22">
        <v>27935</v>
      </c>
      <c r="O49" s="22"/>
      <c r="P49" s="22"/>
      <c r="Q49" s="22"/>
      <c r="R49" s="22"/>
      <c r="S49" s="22"/>
      <c r="T49" s="22"/>
      <c r="U49" s="22"/>
      <c r="V49" s="22"/>
      <c r="W49" s="22">
        <v>27935</v>
      </c>
      <c r="X49" s="22">
        <v>460000</v>
      </c>
      <c r="Y49" s="22">
        <v>-432065</v>
      </c>
      <c r="Z49" s="23">
        <v>-93.927173913043475</v>
      </c>
      <c r="AA49" s="20">
        <v>460000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111215499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4848593</v>
      </c>
      <c r="L51" s="50">
        <f t="shared" si="3"/>
        <v>-2507047</v>
      </c>
      <c r="M51" s="50">
        <f t="shared" si="3"/>
        <v>5765492</v>
      </c>
      <c r="N51" s="50">
        <f t="shared" si="3"/>
        <v>8107038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5869515</v>
      </c>
      <c r="X51" s="50">
        <f t="shared" si="3"/>
        <v>12060957</v>
      </c>
      <c r="Y51" s="50">
        <f t="shared" si="3"/>
        <v>-6191442</v>
      </c>
      <c r="Z51" s="51">
        <f>+IF(X51&lt;&gt;0,+(Y51/X51)*100,0)</f>
        <v>-51.334583151237503</v>
      </c>
      <c r="AA51" s="48">
        <f>SUM(AA48:AA50)</f>
        <v>111215499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111215499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4848593</v>
      </c>
      <c r="L53" s="56">
        <f t="shared" si="4"/>
        <v>-2507047</v>
      </c>
      <c r="M53" s="56">
        <f t="shared" si="4"/>
        <v>5765492</v>
      </c>
      <c r="N53" s="56">
        <f t="shared" si="4"/>
        <v>8107038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5869515</v>
      </c>
      <c r="X53" s="56">
        <f t="shared" si="4"/>
        <v>12060957</v>
      </c>
      <c r="Y53" s="56">
        <f t="shared" si="4"/>
        <v>-6191442</v>
      </c>
      <c r="Z53" s="57">
        <f>+IF(X53&lt;&gt;0,+(Y53/X53)*100,0)</f>
        <v>-51.334583151237503</v>
      </c>
      <c r="AA53" s="54">
        <f>+AA51-AA52</f>
        <v>111215499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111215499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4848593</v>
      </c>
      <c r="L56" s="50">
        <f t="shared" si="5"/>
        <v>-2507047</v>
      </c>
      <c r="M56" s="50">
        <f t="shared" si="5"/>
        <v>5765492</v>
      </c>
      <c r="N56" s="50">
        <f t="shared" si="5"/>
        <v>8107038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5869515</v>
      </c>
      <c r="X56" s="50">
        <f t="shared" si="5"/>
        <v>12060957</v>
      </c>
      <c r="Y56" s="50">
        <f t="shared" si="5"/>
        <v>-6191442</v>
      </c>
      <c r="Z56" s="51">
        <f>+IF(X56&lt;&gt;0,+(Y56/X56)*100,0)</f>
        <v>-51.334583151237503</v>
      </c>
      <c r="AA56" s="48">
        <f>SUM(AA53:AA55)</f>
        <v>111215499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111215499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4848593</v>
      </c>
      <c r="L59" s="67">
        <f t="shared" si="6"/>
        <v>-2507047</v>
      </c>
      <c r="M59" s="67">
        <f t="shared" si="6"/>
        <v>5765492</v>
      </c>
      <c r="N59" s="67">
        <f t="shared" si="6"/>
        <v>8107038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5869515</v>
      </c>
      <c r="X59" s="67">
        <f t="shared" si="6"/>
        <v>12060957</v>
      </c>
      <c r="Y59" s="67">
        <f t="shared" si="6"/>
        <v>-6191442</v>
      </c>
      <c r="Z59" s="68">
        <f>+IF(X59&lt;&gt;0,+(Y59/X59)*100,0)</f>
        <v>-51.334583151237503</v>
      </c>
      <c r="AA59" s="65">
        <f>SUM(AA56:AA58)</f>
        <v>111215499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135051929</v>
      </c>
      <c r="G6" s="22">
        <v>11542345</v>
      </c>
      <c r="H6" s="22">
        <v>13361076</v>
      </c>
      <c r="I6" s="22">
        <v>11137299</v>
      </c>
      <c r="J6" s="22">
        <v>36040720</v>
      </c>
      <c r="K6" s="22">
        <v>7876269</v>
      </c>
      <c r="L6" s="22">
        <v>11740920</v>
      </c>
      <c r="M6" s="22">
        <v>9512137</v>
      </c>
      <c r="N6" s="22">
        <v>29129326</v>
      </c>
      <c r="O6" s="22"/>
      <c r="P6" s="22"/>
      <c r="Q6" s="22"/>
      <c r="R6" s="22"/>
      <c r="S6" s="22"/>
      <c r="T6" s="22"/>
      <c r="U6" s="22"/>
      <c r="V6" s="22"/>
      <c r="W6" s="22">
        <v>65170046</v>
      </c>
      <c r="X6" s="22">
        <v>67525967</v>
      </c>
      <c r="Y6" s="22">
        <v>-2355921</v>
      </c>
      <c r="Z6" s="23">
        <v>-3.4889111621311546</v>
      </c>
      <c r="AA6" s="20">
        <v>135051929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/>
      <c r="P22" s="22"/>
      <c r="Q22" s="22"/>
      <c r="R22" s="22"/>
      <c r="S22" s="22"/>
      <c r="T22" s="22"/>
      <c r="U22" s="22"/>
      <c r="V22" s="22"/>
      <c r="W22" s="22">
        <v>53187</v>
      </c>
      <c r="X22" s="22"/>
      <c r="Y22" s="22">
        <v>53187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6481617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3240807</v>
      </c>
      <c r="Y25" s="22">
        <v>2719071</v>
      </c>
      <c r="Z25" s="23">
        <v>83.901046868881735</v>
      </c>
      <c r="AA25" s="20">
        <v>6481617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484740</v>
      </c>
      <c r="G28" s="22">
        <v>306552</v>
      </c>
      <c r="H28" s="22">
        <v>139471</v>
      </c>
      <c r="I28" s="22">
        <v>125089</v>
      </c>
      <c r="J28" s="22">
        <v>571112</v>
      </c>
      <c r="K28" s="22">
        <v>117986</v>
      </c>
      <c r="L28" s="22">
        <v>118139</v>
      </c>
      <c r="M28" s="22">
        <v>116731</v>
      </c>
      <c r="N28" s="22">
        <v>352856</v>
      </c>
      <c r="O28" s="22"/>
      <c r="P28" s="22"/>
      <c r="Q28" s="22"/>
      <c r="R28" s="22"/>
      <c r="S28" s="22"/>
      <c r="T28" s="22"/>
      <c r="U28" s="22"/>
      <c r="V28" s="22"/>
      <c r="W28" s="22">
        <v>923968</v>
      </c>
      <c r="X28" s="22">
        <v>242370</v>
      </c>
      <c r="Y28" s="22">
        <v>681598</v>
      </c>
      <c r="Z28" s="23">
        <v>281.22209844452698</v>
      </c>
      <c r="AA28" s="20">
        <v>484740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142018286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8012468</v>
      </c>
      <c r="L32" s="31">
        <f t="shared" si="0"/>
        <v>11876655</v>
      </c>
      <c r="M32" s="31">
        <f t="shared" si="0"/>
        <v>9646246</v>
      </c>
      <c r="N32" s="31">
        <f t="shared" si="0"/>
        <v>29535369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72107079</v>
      </c>
      <c r="X32" s="31">
        <f t="shared" si="0"/>
        <v>71009144</v>
      </c>
      <c r="Y32" s="31">
        <f t="shared" si="0"/>
        <v>1097935</v>
      </c>
      <c r="Z32" s="32">
        <f>+IF(X32&lt;&gt;0,+(Y32/X32)*100,0)</f>
        <v>1.546188192326329</v>
      </c>
      <c r="AA32" s="29">
        <f>SUM(AA6:AA31)</f>
        <v>142018286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11034187</v>
      </c>
      <c r="G34" s="22">
        <v>851295</v>
      </c>
      <c r="H34" s="22">
        <v>895053</v>
      </c>
      <c r="I34" s="22">
        <v>1049083</v>
      </c>
      <c r="J34" s="22">
        <v>2795431</v>
      </c>
      <c r="K34" s="22">
        <v>883291</v>
      </c>
      <c r="L34" s="22">
        <v>742988</v>
      </c>
      <c r="M34" s="22">
        <v>855773</v>
      </c>
      <c r="N34" s="22">
        <v>2482052</v>
      </c>
      <c r="O34" s="22"/>
      <c r="P34" s="22"/>
      <c r="Q34" s="22"/>
      <c r="R34" s="22"/>
      <c r="S34" s="22"/>
      <c r="T34" s="22"/>
      <c r="U34" s="22"/>
      <c r="V34" s="22"/>
      <c r="W34" s="22">
        <v>5277483</v>
      </c>
      <c r="X34" s="22">
        <v>5517085</v>
      </c>
      <c r="Y34" s="22">
        <v>-239602</v>
      </c>
      <c r="Z34" s="23">
        <v>-4.3429093443367286</v>
      </c>
      <c r="AA34" s="20">
        <v>11034187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84005000</v>
      </c>
      <c r="G36" s="22"/>
      <c r="H36" s="22">
        <v>11864601</v>
      </c>
      <c r="I36" s="22">
        <v>12366541</v>
      </c>
      <c r="J36" s="22">
        <v>24231142</v>
      </c>
      <c r="K36" s="22">
        <v>6659731</v>
      </c>
      <c r="L36" s="22">
        <v>21134217</v>
      </c>
      <c r="M36" s="22">
        <v>22783669</v>
      </c>
      <c r="N36" s="22">
        <v>50577617</v>
      </c>
      <c r="O36" s="22"/>
      <c r="P36" s="22"/>
      <c r="Q36" s="22"/>
      <c r="R36" s="22"/>
      <c r="S36" s="22"/>
      <c r="T36" s="22"/>
      <c r="U36" s="22"/>
      <c r="V36" s="22"/>
      <c r="W36" s="22">
        <v>74808759</v>
      </c>
      <c r="X36" s="22">
        <v>42002498</v>
      </c>
      <c r="Y36" s="22">
        <v>32806261</v>
      </c>
      <c r="Z36" s="23">
        <v>78.105499820510673</v>
      </c>
      <c r="AA36" s="20">
        <v>84005000</v>
      </c>
    </row>
    <row r="37" spans="1:27" ht="13.5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2229030</v>
      </c>
      <c r="G37" s="22">
        <v>118923</v>
      </c>
      <c r="H37" s="22">
        <v>128495</v>
      </c>
      <c r="I37" s="22">
        <v>190506</v>
      </c>
      <c r="J37" s="22">
        <v>437924</v>
      </c>
      <c r="K37" s="22">
        <v>193936</v>
      </c>
      <c r="L37" s="22">
        <v>67266</v>
      </c>
      <c r="M37" s="22">
        <v>135358</v>
      </c>
      <c r="N37" s="22">
        <v>396560</v>
      </c>
      <c r="O37" s="22"/>
      <c r="P37" s="22"/>
      <c r="Q37" s="22"/>
      <c r="R37" s="22"/>
      <c r="S37" s="22"/>
      <c r="T37" s="22"/>
      <c r="U37" s="22"/>
      <c r="V37" s="22"/>
      <c r="W37" s="22">
        <v>834484</v>
      </c>
      <c r="X37" s="22">
        <v>1114530</v>
      </c>
      <c r="Y37" s="22">
        <v>-280046</v>
      </c>
      <c r="Z37" s="23">
        <v>-25.126824760212823</v>
      </c>
      <c r="AA37" s="20">
        <v>2229030</v>
      </c>
    </row>
    <row r="38" spans="1:27" ht="13.5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1623000</v>
      </c>
      <c r="G38" s="22">
        <v>135250</v>
      </c>
      <c r="H38" s="22">
        <v>135250</v>
      </c>
      <c r="I38" s="22">
        <v>135250</v>
      </c>
      <c r="J38" s="22">
        <v>405750</v>
      </c>
      <c r="K38" s="22">
        <v>135250</v>
      </c>
      <c r="L38" s="22">
        <v>135250</v>
      </c>
      <c r="M38" s="22">
        <v>135250</v>
      </c>
      <c r="N38" s="22">
        <v>405750</v>
      </c>
      <c r="O38" s="22"/>
      <c r="P38" s="22"/>
      <c r="Q38" s="22"/>
      <c r="R38" s="22"/>
      <c r="S38" s="22"/>
      <c r="T38" s="22"/>
      <c r="U38" s="22"/>
      <c r="V38" s="22"/>
      <c r="W38" s="22">
        <v>811500</v>
      </c>
      <c r="X38" s="22">
        <v>811500</v>
      </c>
      <c r="Y38" s="22"/>
      <c r="Z38" s="23"/>
      <c r="AA38" s="20">
        <v>1623000</v>
      </c>
    </row>
    <row r="39" spans="1:27" ht="13.5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3473411</v>
      </c>
      <c r="G39" s="22">
        <v>295521</v>
      </c>
      <c r="H39" s="22">
        <v>325956</v>
      </c>
      <c r="I39" s="22">
        <v>315829</v>
      </c>
      <c r="J39" s="22">
        <v>937306</v>
      </c>
      <c r="K39" s="22">
        <v>305643</v>
      </c>
      <c r="L39" s="22">
        <v>315837</v>
      </c>
      <c r="M39" s="22">
        <v>315842</v>
      </c>
      <c r="N39" s="22">
        <v>937322</v>
      </c>
      <c r="O39" s="22"/>
      <c r="P39" s="22"/>
      <c r="Q39" s="22"/>
      <c r="R39" s="22"/>
      <c r="S39" s="22"/>
      <c r="T39" s="22"/>
      <c r="U39" s="22"/>
      <c r="V39" s="22"/>
      <c r="W39" s="22">
        <v>1874628</v>
      </c>
      <c r="X39" s="22">
        <v>1736705</v>
      </c>
      <c r="Y39" s="22">
        <v>137923</v>
      </c>
      <c r="Z39" s="23">
        <v>7.9416481210107648</v>
      </c>
      <c r="AA39" s="20">
        <v>3473411</v>
      </c>
    </row>
    <row r="40" spans="1:27" ht="13.5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997285</v>
      </c>
      <c r="G40" s="22"/>
      <c r="H40" s="22"/>
      <c r="I40" s="22">
        <v>-131082</v>
      </c>
      <c r="J40" s="22">
        <v>-131082</v>
      </c>
      <c r="K40" s="22"/>
      <c r="L40" s="22">
        <v>231562</v>
      </c>
      <c r="M40" s="22">
        <v>751289</v>
      </c>
      <c r="N40" s="22">
        <v>982851</v>
      </c>
      <c r="O40" s="22"/>
      <c r="P40" s="22"/>
      <c r="Q40" s="22"/>
      <c r="R40" s="22"/>
      <c r="S40" s="22"/>
      <c r="T40" s="22"/>
      <c r="U40" s="22"/>
      <c r="V40" s="22"/>
      <c r="W40" s="22">
        <v>851769</v>
      </c>
      <c r="X40" s="22">
        <v>498643</v>
      </c>
      <c r="Y40" s="22">
        <v>353126</v>
      </c>
      <c r="Z40" s="23">
        <v>70.81739841931001</v>
      </c>
      <c r="AA40" s="20">
        <v>997285</v>
      </c>
    </row>
    <row r="41" spans="1:27" ht="13.5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2386700</v>
      </c>
      <c r="G41" s="22">
        <v>65</v>
      </c>
      <c r="H41" s="22">
        <v>99054</v>
      </c>
      <c r="I41" s="22">
        <v>95458</v>
      </c>
      <c r="J41" s="22">
        <v>194577</v>
      </c>
      <c r="K41" s="22">
        <v>99298</v>
      </c>
      <c r="L41" s="22">
        <v>78306</v>
      </c>
      <c r="M41" s="22">
        <v>74550</v>
      </c>
      <c r="N41" s="22">
        <v>252154</v>
      </c>
      <c r="O41" s="22"/>
      <c r="P41" s="22"/>
      <c r="Q41" s="22"/>
      <c r="R41" s="22"/>
      <c r="S41" s="22"/>
      <c r="T41" s="22"/>
      <c r="U41" s="22"/>
      <c r="V41" s="22"/>
      <c r="W41" s="22">
        <v>446731</v>
      </c>
      <c r="X41" s="22">
        <v>1193372</v>
      </c>
      <c r="Y41" s="22">
        <v>-746641</v>
      </c>
      <c r="Z41" s="23">
        <v>-62.565654297235064</v>
      </c>
      <c r="AA41" s="20">
        <v>2386700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>
        <v>1</v>
      </c>
      <c r="Y43" s="22">
        <v>868</v>
      </c>
      <c r="Z43" s="23">
        <v>86800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8130136</v>
      </c>
      <c r="G44" s="22">
        <v>21156</v>
      </c>
      <c r="H44" s="22">
        <v>1535630</v>
      </c>
      <c r="I44" s="22">
        <v>1048545</v>
      </c>
      <c r="J44" s="22">
        <v>2605331</v>
      </c>
      <c r="K44" s="22">
        <v>-520911</v>
      </c>
      <c r="L44" s="22">
        <v>794535</v>
      </c>
      <c r="M44" s="22">
        <v>203266</v>
      </c>
      <c r="N44" s="22">
        <v>476890</v>
      </c>
      <c r="O44" s="22"/>
      <c r="P44" s="22"/>
      <c r="Q44" s="22"/>
      <c r="R44" s="22"/>
      <c r="S44" s="22"/>
      <c r="T44" s="22"/>
      <c r="U44" s="22"/>
      <c r="V44" s="22"/>
      <c r="W44" s="22">
        <v>3082221</v>
      </c>
      <c r="X44" s="22">
        <v>4065064</v>
      </c>
      <c r="Y44" s="22">
        <v>-982843</v>
      </c>
      <c r="Z44" s="23">
        <v>-24.177798922722989</v>
      </c>
      <c r="AA44" s="20">
        <v>8130136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113878750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7756238</v>
      </c>
      <c r="L47" s="31">
        <f t="shared" si="1"/>
        <v>23499961</v>
      </c>
      <c r="M47" s="31">
        <f t="shared" si="1"/>
        <v>25254997</v>
      </c>
      <c r="N47" s="31">
        <f t="shared" si="1"/>
        <v>56511196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87988444</v>
      </c>
      <c r="X47" s="31">
        <f t="shared" si="1"/>
        <v>56939398</v>
      </c>
      <c r="Y47" s="31">
        <f t="shared" si="1"/>
        <v>31049046</v>
      </c>
      <c r="Z47" s="32">
        <f>+IF(X47&lt;&gt;0,+(Y47/X47)*100,0)</f>
        <v>54.529986425216507</v>
      </c>
      <c r="AA47" s="29">
        <f>SUM(AA34:AA46)</f>
        <v>113878750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28139536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256230</v>
      </c>
      <c r="L48" s="41">
        <f t="shared" si="2"/>
        <v>-11623306</v>
      </c>
      <c r="M48" s="41">
        <f t="shared" si="2"/>
        <v>-15608751</v>
      </c>
      <c r="N48" s="41">
        <f t="shared" si="2"/>
        <v>-26975827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-15881365</v>
      </c>
      <c r="X48" s="41">
        <f t="shared" si="2"/>
        <v>14069746</v>
      </c>
      <c r="Y48" s="41">
        <f t="shared" si="2"/>
        <v>-29951111</v>
      </c>
      <c r="Z48" s="42">
        <f>+IF(X48&lt;&gt;0,+(Y48/X48)*100,0)</f>
        <v>-212.87598937464827</v>
      </c>
      <c r="AA48" s="39">
        <f>+AA32-AA47</f>
        <v>28139536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3478261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1739131</v>
      </c>
      <c r="Y49" s="22">
        <v>-1739131</v>
      </c>
      <c r="Z49" s="23">
        <v>-100</v>
      </c>
      <c r="AA49" s="20">
        <v>3478261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31617797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256230</v>
      </c>
      <c r="L51" s="50">
        <f t="shared" si="3"/>
        <v>-11623306</v>
      </c>
      <c r="M51" s="50">
        <f t="shared" si="3"/>
        <v>-15608751</v>
      </c>
      <c r="N51" s="50">
        <f t="shared" si="3"/>
        <v>-26975827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-15881365</v>
      </c>
      <c r="X51" s="50">
        <f t="shared" si="3"/>
        <v>15808877</v>
      </c>
      <c r="Y51" s="50">
        <f t="shared" si="3"/>
        <v>-31690242</v>
      </c>
      <c r="Z51" s="51">
        <f>+IF(X51&lt;&gt;0,+(Y51/X51)*100,0)</f>
        <v>-200.45852719329781</v>
      </c>
      <c r="AA51" s="48">
        <f>SUM(AA48:AA50)</f>
        <v>31617797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31617797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256230</v>
      </c>
      <c r="L53" s="56">
        <f t="shared" si="4"/>
        <v>-11623306</v>
      </c>
      <c r="M53" s="56">
        <f t="shared" si="4"/>
        <v>-15608751</v>
      </c>
      <c r="N53" s="56">
        <f t="shared" si="4"/>
        <v>-26975827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-15881365</v>
      </c>
      <c r="X53" s="56">
        <f t="shared" si="4"/>
        <v>15808877</v>
      </c>
      <c r="Y53" s="56">
        <f t="shared" si="4"/>
        <v>-31690242</v>
      </c>
      <c r="Z53" s="57">
        <f>+IF(X53&lt;&gt;0,+(Y53/X53)*100,0)</f>
        <v>-200.45852719329781</v>
      </c>
      <c r="AA53" s="54">
        <f>+AA51-AA52</f>
        <v>31617797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31617797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256230</v>
      </c>
      <c r="L56" s="50">
        <f t="shared" si="5"/>
        <v>-11623306</v>
      </c>
      <c r="M56" s="50">
        <f t="shared" si="5"/>
        <v>-15608751</v>
      </c>
      <c r="N56" s="50">
        <f t="shared" si="5"/>
        <v>-26975827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-15881365</v>
      </c>
      <c r="X56" s="50">
        <f t="shared" si="5"/>
        <v>15808877</v>
      </c>
      <c r="Y56" s="50">
        <f t="shared" si="5"/>
        <v>-31690242</v>
      </c>
      <c r="Z56" s="51">
        <f>+IF(X56&lt;&gt;0,+(Y56/X56)*100,0)</f>
        <v>-200.45852719329781</v>
      </c>
      <c r="AA56" s="48">
        <f>SUM(AA53:AA55)</f>
        <v>31617797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31617797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256230</v>
      </c>
      <c r="L59" s="67">
        <f t="shared" si="6"/>
        <v>-11623306</v>
      </c>
      <c r="M59" s="67">
        <f t="shared" si="6"/>
        <v>-15608751</v>
      </c>
      <c r="N59" s="67">
        <f t="shared" si="6"/>
        <v>-26975827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-15881365</v>
      </c>
      <c r="X59" s="67">
        <f t="shared" si="6"/>
        <v>15808877</v>
      </c>
      <c r="Y59" s="67">
        <f t="shared" si="6"/>
        <v>-31690242</v>
      </c>
      <c r="Z59" s="68">
        <f>+IF(X59&lt;&gt;0,+(Y59/X59)*100,0)</f>
        <v>-200.45852719329781</v>
      </c>
      <c r="AA59" s="65">
        <f>SUM(AA56:AA58)</f>
        <v>31617797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>
        <v>48817212</v>
      </c>
      <c r="L6" s="22">
        <v>47525311</v>
      </c>
      <c r="M6" s="22">
        <v>49905820</v>
      </c>
      <c r="N6" s="22">
        <v>146248343</v>
      </c>
      <c r="O6" s="22"/>
      <c r="P6" s="22"/>
      <c r="Q6" s="22"/>
      <c r="R6" s="22"/>
      <c r="S6" s="22"/>
      <c r="T6" s="22"/>
      <c r="U6" s="22"/>
      <c r="V6" s="22"/>
      <c r="W6" s="22">
        <v>296747423</v>
      </c>
      <c r="X6" s="22">
        <v>288584424</v>
      </c>
      <c r="Y6" s="22">
        <v>8162999</v>
      </c>
      <c r="Z6" s="23">
        <v>2.8286346459225395</v>
      </c>
      <c r="AA6" s="20">
        <v>577168911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>
        <v>64451</v>
      </c>
      <c r="L19" s="22">
        <v>41165</v>
      </c>
      <c r="M19" s="22">
        <v>4284</v>
      </c>
      <c r="N19" s="22">
        <v>109900</v>
      </c>
      <c r="O19" s="22"/>
      <c r="P19" s="22"/>
      <c r="Q19" s="22"/>
      <c r="R19" s="22"/>
      <c r="S19" s="22"/>
      <c r="T19" s="22"/>
      <c r="U19" s="22"/>
      <c r="V19" s="22"/>
      <c r="W19" s="22">
        <v>181530</v>
      </c>
      <c r="X19" s="22">
        <v>374700</v>
      </c>
      <c r="Y19" s="22">
        <v>-193170</v>
      </c>
      <c r="Z19" s="23">
        <v>-51.553242594075257</v>
      </c>
      <c r="AA19" s="20">
        <v>749408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>
        <v>35503</v>
      </c>
      <c r="L23" s="22">
        <v>25117</v>
      </c>
      <c r="M23" s="22">
        <v>14625</v>
      </c>
      <c r="N23" s="22">
        <v>75245</v>
      </c>
      <c r="O23" s="22"/>
      <c r="P23" s="22"/>
      <c r="Q23" s="22"/>
      <c r="R23" s="22"/>
      <c r="S23" s="22"/>
      <c r="T23" s="22"/>
      <c r="U23" s="22"/>
      <c r="V23" s="22"/>
      <c r="W23" s="22">
        <v>112127</v>
      </c>
      <c r="X23" s="22">
        <v>449328</v>
      </c>
      <c r="Y23" s="22">
        <v>-337201</v>
      </c>
      <c r="Z23" s="23">
        <v>-75.045623686928025</v>
      </c>
      <c r="AA23" s="20">
        <v>898659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51038979</v>
      </c>
      <c r="G25" s="22">
        <v>19516167</v>
      </c>
      <c r="H25" s="22"/>
      <c r="I25" s="22"/>
      <c r="J25" s="22">
        <v>19516167</v>
      </c>
      <c r="K25" s="22"/>
      <c r="L25" s="22"/>
      <c r="M25" s="22">
        <v>15612993</v>
      </c>
      <c r="N25" s="22">
        <v>15612993</v>
      </c>
      <c r="O25" s="22"/>
      <c r="P25" s="22"/>
      <c r="Q25" s="22"/>
      <c r="R25" s="22"/>
      <c r="S25" s="22"/>
      <c r="T25" s="22"/>
      <c r="U25" s="22"/>
      <c r="V25" s="22"/>
      <c r="W25" s="22">
        <v>35129160</v>
      </c>
      <c r="X25" s="22">
        <v>25519488</v>
      </c>
      <c r="Y25" s="22">
        <v>9609672</v>
      </c>
      <c r="Z25" s="23">
        <v>37.656210030546063</v>
      </c>
      <c r="AA25" s="20">
        <v>51038979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629855957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48917166</v>
      </c>
      <c r="L32" s="31">
        <f t="shared" si="0"/>
        <v>47591593</v>
      </c>
      <c r="M32" s="31">
        <f t="shared" si="0"/>
        <v>65537722</v>
      </c>
      <c r="N32" s="31">
        <f t="shared" si="0"/>
        <v>162046481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332170240</v>
      </c>
      <c r="X32" s="31">
        <f t="shared" si="0"/>
        <v>314927940</v>
      </c>
      <c r="Y32" s="31">
        <f t="shared" si="0"/>
        <v>17242300</v>
      </c>
      <c r="Z32" s="32">
        <f>+IF(X32&lt;&gt;0,+(Y32/X32)*100,0)</f>
        <v>5.4749985028321086</v>
      </c>
      <c r="AA32" s="29">
        <f>SUM(AA6:AA31)</f>
        <v>629855957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>
        <v>2510863</v>
      </c>
      <c r="L34" s="22">
        <v>3849363</v>
      </c>
      <c r="M34" s="22">
        <v>2421442</v>
      </c>
      <c r="N34" s="22">
        <v>8781668</v>
      </c>
      <c r="O34" s="22"/>
      <c r="P34" s="22"/>
      <c r="Q34" s="22"/>
      <c r="R34" s="22"/>
      <c r="S34" s="22"/>
      <c r="T34" s="22"/>
      <c r="U34" s="22"/>
      <c r="V34" s="22"/>
      <c r="W34" s="22">
        <v>15731013</v>
      </c>
      <c r="X34" s="22">
        <v>16052892</v>
      </c>
      <c r="Y34" s="22">
        <v>-321879</v>
      </c>
      <c r="Z34" s="23">
        <v>-2.0051153399649113</v>
      </c>
      <c r="AA34" s="20">
        <v>32105737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>
        <v>30748085</v>
      </c>
      <c r="L36" s="22">
        <v>33146089</v>
      </c>
      <c r="M36" s="22">
        <v>30137384</v>
      </c>
      <c r="N36" s="22">
        <v>94031558</v>
      </c>
      <c r="O36" s="22"/>
      <c r="P36" s="22"/>
      <c r="Q36" s="22"/>
      <c r="R36" s="22"/>
      <c r="S36" s="22"/>
      <c r="T36" s="22"/>
      <c r="U36" s="22"/>
      <c r="V36" s="22"/>
      <c r="W36" s="22">
        <v>194215029</v>
      </c>
      <c r="X36" s="22">
        <v>214902618</v>
      </c>
      <c r="Y36" s="22">
        <v>-20687589</v>
      </c>
      <c r="Z36" s="23">
        <v>-9.6264946386088237</v>
      </c>
      <c r="AA36" s="20">
        <v>429805282</v>
      </c>
    </row>
    <row r="37" spans="1:27" ht="13.5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12120907</v>
      </c>
      <c r="G37" s="22">
        <v>238138</v>
      </c>
      <c r="H37" s="22">
        <v>498131</v>
      </c>
      <c r="I37" s="22">
        <v>198483</v>
      </c>
      <c r="J37" s="22">
        <v>934752</v>
      </c>
      <c r="K37" s="22">
        <v>764601</v>
      </c>
      <c r="L37" s="22">
        <v>618055</v>
      </c>
      <c r="M37" s="22">
        <v>541500</v>
      </c>
      <c r="N37" s="22">
        <v>1924156</v>
      </c>
      <c r="O37" s="22"/>
      <c r="P37" s="22"/>
      <c r="Q37" s="22"/>
      <c r="R37" s="22"/>
      <c r="S37" s="22"/>
      <c r="T37" s="22"/>
      <c r="U37" s="22"/>
      <c r="V37" s="22"/>
      <c r="W37" s="22">
        <v>2858908</v>
      </c>
      <c r="X37" s="22">
        <v>6060408</v>
      </c>
      <c r="Y37" s="22">
        <v>-3201500</v>
      </c>
      <c r="Z37" s="23">
        <v>-52.826476369247743</v>
      </c>
      <c r="AA37" s="20">
        <v>12120907</v>
      </c>
    </row>
    <row r="38" spans="1:27" ht="13.5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858219</v>
      </c>
      <c r="G38" s="22">
        <v>71518</v>
      </c>
      <c r="H38" s="22">
        <v>71518</v>
      </c>
      <c r="I38" s="22">
        <v>71518</v>
      </c>
      <c r="J38" s="22">
        <v>214554</v>
      </c>
      <c r="K38" s="22">
        <v>71518</v>
      </c>
      <c r="L38" s="22">
        <v>71518</v>
      </c>
      <c r="M38" s="22">
        <v>71518</v>
      </c>
      <c r="N38" s="22">
        <v>214554</v>
      </c>
      <c r="O38" s="22"/>
      <c r="P38" s="22"/>
      <c r="Q38" s="22"/>
      <c r="R38" s="22"/>
      <c r="S38" s="22"/>
      <c r="T38" s="22"/>
      <c r="U38" s="22"/>
      <c r="V38" s="22"/>
      <c r="W38" s="22">
        <v>429108</v>
      </c>
      <c r="X38" s="22">
        <v>429108</v>
      </c>
      <c r="Y38" s="22"/>
      <c r="Z38" s="23"/>
      <c r="AA38" s="20">
        <v>858219</v>
      </c>
    </row>
    <row r="39" spans="1:27" ht="13.5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>
        <v>2315489</v>
      </c>
      <c r="L39" s="22">
        <v>2315489</v>
      </c>
      <c r="M39" s="22">
        <v>2315489</v>
      </c>
      <c r="N39" s="22">
        <v>6946467</v>
      </c>
      <c r="O39" s="22"/>
      <c r="P39" s="22"/>
      <c r="Q39" s="22"/>
      <c r="R39" s="22"/>
      <c r="S39" s="22"/>
      <c r="T39" s="22"/>
      <c r="U39" s="22"/>
      <c r="V39" s="22"/>
      <c r="W39" s="22">
        <v>13892934</v>
      </c>
      <c r="X39" s="22">
        <v>13892880</v>
      </c>
      <c r="Y39" s="22">
        <v>54</v>
      </c>
      <c r="Z39" s="23"/>
      <c r="AA39" s="20">
        <v>27785874</v>
      </c>
    </row>
    <row r="40" spans="1:27" ht="13.5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>
        <v>48188</v>
      </c>
      <c r="L40" s="22">
        <v>191439</v>
      </c>
      <c r="M40" s="22">
        <v>6134683</v>
      </c>
      <c r="N40" s="22">
        <v>6374310</v>
      </c>
      <c r="O40" s="22"/>
      <c r="P40" s="22"/>
      <c r="Q40" s="22"/>
      <c r="R40" s="22"/>
      <c r="S40" s="22"/>
      <c r="T40" s="22"/>
      <c r="U40" s="22"/>
      <c r="V40" s="22"/>
      <c r="W40" s="22">
        <v>6915356</v>
      </c>
      <c r="X40" s="22">
        <v>7549986</v>
      </c>
      <c r="Y40" s="22">
        <v>-634630</v>
      </c>
      <c r="Z40" s="23">
        <v>-8.4057109509871939</v>
      </c>
      <c r="AA40" s="20">
        <v>15100000</v>
      </c>
    </row>
    <row r="41" spans="1:27" ht="13.5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7852980</v>
      </c>
      <c r="G41" s="22">
        <v>3945</v>
      </c>
      <c r="H41" s="22">
        <v>112707</v>
      </c>
      <c r="I41" s="22">
        <v>88769</v>
      </c>
      <c r="J41" s="22">
        <v>205421</v>
      </c>
      <c r="K41" s="22">
        <v>251368</v>
      </c>
      <c r="L41" s="22">
        <v>429296</v>
      </c>
      <c r="M41" s="22">
        <v>212557</v>
      </c>
      <c r="N41" s="22">
        <v>893221</v>
      </c>
      <c r="O41" s="22"/>
      <c r="P41" s="22"/>
      <c r="Q41" s="22"/>
      <c r="R41" s="22"/>
      <c r="S41" s="22"/>
      <c r="T41" s="22"/>
      <c r="U41" s="22"/>
      <c r="V41" s="22"/>
      <c r="W41" s="22">
        <v>1098642</v>
      </c>
      <c r="X41" s="22">
        <v>3926400</v>
      </c>
      <c r="Y41" s="22">
        <v>-2827758</v>
      </c>
      <c r="Z41" s="23">
        <v>-72.019101466992666</v>
      </c>
      <c r="AA41" s="20">
        <v>7852980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1945643</v>
      </c>
      <c r="G44" s="22">
        <v>52261</v>
      </c>
      <c r="H44" s="22">
        <v>96713</v>
      </c>
      <c r="I44" s="22">
        <v>71055</v>
      </c>
      <c r="J44" s="22">
        <v>220029</v>
      </c>
      <c r="K44" s="22">
        <v>87879</v>
      </c>
      <c r="L44" s="22">
        <v>107703</v>
      </c>
      <c r="M44" s="22">
        <v>80758</v>
      </c>
      <c r="N44" s="22">
        <v>276340</v>
      </c>
      <c r="O44" s="22"/>
      <c r="P44" s="22"/>
      <c r="Q44" s="22"/>
      <c r="R44" s="22"/>
      <c r="S44" s="22"/>
      <c r="T44" s="22"/>
      <c r="U44" s="22"/>
      <c r="V44" s="22"/>
      <c r="W44" s="22">
        <v>496369</v>
      </c>
      <c r="X44" s="22">
        <v>972774</v>
      </c>
      <c r="Y44" s="22">
        <v>-476405</v>
      </c>
      <c r="Z44" s="23">
        <v>-48.973862377078333</v>
      </c>
      <c r="AA44" s="20">
        <v>1945643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527574642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36797991</v>
      </c>
      <c r="L47" s="31">
        <f t="shared" si="1"/>
        <v>40728952</v>
      </c>
      <c r="M47" s="31">
        <f t="shared" si="1"/>
        <v>41915331</v>
      </c>
      <c r="N47" s="31">
        <f t="shared" si="1"/>
        <v>119442274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235637359</v>
      </c>
      <c r="X47" s="31">
        <f t="shared" si="1"/>
        <v>263787066</v>
      </c>
      <c r="Y47" s="31">
        <f t="shared" si="1"/>
        <v>-28149707</v>
      </c>
      <c r="Z47" s="32">
        <f>+IF(X47&lt;&gt;0,+(Y47/X47)*100,0)</f>
        <v>-10.671374994557164</v>
      </c>
      <c r="AA47" s="29">
        <f>SUM(AA34:AA46)</f>
        <v>527574642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102281315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12119175</v>
      </c>
      <c r="L48" s="41">
        <f t="shared" si="2"/>
        <v>6862641</v>
      </c>
      <c r="M48" s="41">
        <f t="shared" si="2"/>
        <v>23622391</v>
      </c>
      <c r="N48" s="41">
        <f t="shared" si="2"/>
        <v>42604207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96532881</v>
      </c>
      <c r="X48" s="41">
        <f t="shared" si="2"/>
        <v>51140874</v>
      </c>
      <c r="Y48" s="41">
        <f t="shared" si="2"/>
        <v>45392007</v>
      </c>
      <c r="Z48" s="42">
        <f>+IF(X48&lt;&gt;0,+(Y48/X48)*100,0)</f>
        <v>88.758762707105859</v>
      </c>
      <c r="AA48" s="39">
        <f>+AA32-AA47</f>
        <v>102281315</v>
      </c>
    </row>
    <row r="49" spans="1:27" ht="25.5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23000000</v>
      </c>
      <c r="G49" s="22"/>
      <c r="H49" s="22">
        <v>409262</v>
      </c>
      <c r="I49" s="22">
        <v>366063</v>
      </c>
      <c r="J49" s="22">
        <v>775325</v>
      </c>
      <c r="K49" s="22">
        <v>2136566</v>
      </c>
      <c r="L49" s="22">
        <v>810871</v>
      </c>
      <c r="M49" s="22">
        <v>4394006</v>
      </c>
      <c r="N49" s="22">
        <v>7341443</v>
      </c>
      <c r="O49" s="22"/>
      <c r="P49" s="22"/>
      <c r="Q49" s="22"/>
      <c r="R49" s="22"/>
      <c r="S49" s="22"/>
      <c r="T49" s="22"/>
      <c r="U49" s="22"/>
      <c r="V49" s="22"/>
      <c r="W49" s="22">
        <v>8116768</v>
      </c>
      <c r="X49" s="22">
        <v>11499996</v>
      </c>
      <c r="Y49" s="22">
        <v>-3383228</v>
      </c>
      <c r="Z49" s="23">
        <v>-29.419384145872744</v>
      </c>
      <c r="AA49" s="20">
        <v>23000000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125281315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14255741</v>
      </c>
      <c r="L51" s="50">
        <f t="shared" si="3"/>
        <v>7673512</v>
      </c>
      <c r="M51" s="50">
        <f t="shared" si="3"/>
        <v>28016397</v>
      </c>
      <c r="N51" s="50">
        <f t="shared" si="3"/>
        <v>49945650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104649649</v>
      </c>
      <c r="X51" s="50">
        <f t="shared" si="3"/>
        <v>62640870</v>
      </c>
      <c r="Y51" s="50">
        <f t="shared" si="3"/>
        <v>42008779</v>
      </c>
      <c r="Z51" s="51">
        <f>+IF(X51&lt;&gt;0,+(Y51/X51)*100,0)</f>
        <v>67.06289200644882</v>
      </c>
      <c r="AA51" s="48">
        <f>SUM(AA48:AA50)</f>
        <v>125281315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125281315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14255741</v>
      </c>
      <c r="L53" s="56">
        <f t="shared" si="4"/>
        <v>7673512</v>
      </c>
      <c r="M53" s="56">
        <f t="shared" si="4"/>
        <v>28016397</v>
      </c>
      <c r="N53" s="56">
        <f t="shared" si="4"/>
        <v>49945650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104649649</v>
      </c>
      <c r="X53" s="56">
        <f t="shared" si="4"/>
        <v>62640870</v>
      </c>
      <c r="Y53" s="56">
        <f t="shared" si="4"/>
        <v>42008779</v>
      </c>
      <c r="Z53" s="57">
        <f>+IF(X53&lt;&gt;0,+(Y53/X53)*100,0)</f>
        <v>67.06289200644882</v>
      </c>
      <c r="AA53" s="54">
        <f>+AA51-AA52</f>
        <v>125281315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125281315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14255741</v>
      </c>
      <c r="L56" s="50">
        <f t="shared" si="5"/>
        <v>7673512</v>
      </c>
      <c r="M56" s="50">
        <f t="shared" si="5"/>
        <v>28016397</v>
      </c>
      <c r="N56" s="50">
        <f t="shared" si="5"/>
        <v>49945650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104649649</v>
      </c>
      <c r="X56" s="50">
        <f t="shared" si="5"/>
        <v>62640870</v>
      </c>
      <c r="Y56" s="50">
        <f t="shared" si="5"/>
        <v>42008779</v>
      </c>
      <c r="Z56" s="51">
        <f>+IF(X56&lt;&gt;0,+(Y56/X56)*100,0)</f>
        <v>67.06289200644882</v>
      </c>
      <c r="AA56" s="48">
        <f>SUM(AA53:AA55)</f>
        <v>125281315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125281315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14255741</v>
      </c>
      <c r="L59" s="67">
        <f t="shared" si="6"/>
        <v>7673512</v>
      </c>
      <c r="M59" s="67">
        <f t="shared" si="6"/>
        <v>28016397</v>
      </c>
      <c r="N59" s="67">
        <f t="shared" si="6"/>
        <v>49945650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104649649</v>
      </c>
      <c r="X59" s="67">
        <f t="shared" si="6"/>
        <v>62640870</v>
      </c>
      <c r="Y59" s="67">
        <f t="shared" si="6"/>
        <v>42008779</v>
      </c>
      <c r="Z59" s="68">
        <f>+IF(X59&lt;&gt;0,+(Y59/X59)*100,0)</f>
        <v>67.06289200644882</v>
      </c>
      <c r="AA59" s="65">
        <f>SUM(AA56:AA58)</f>
        <v>125281315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142667770</v>
      </c>
      <c r="D6" s="20"/>
      <c r="E6" s="21">
        <v>165479456</v>
      </c>
      <c r="F6" s="22">
        <v>165479456</v>
      </c>
      <c r="G6" s="22">
        <v>14726931</v>
      </c>
      <c r="H6" s="22">
        <v>13895534</v>
      </c>
      <c r="I6" s="22">
        <v>13796215</v>
      </c>
      <c r="J6" s="22">
        <v>42418680</v>
      </c>
      <c r="K6" s="22">
        <v>13889088</v>
      </c>
      <c r="L6" s="22">
        <v>13378681</v>
      </c>
      <c r="M6" s="22">
        <v>12780306</v>
      </c>
      <c r="N6" s="22">
        <v>40048075</v>
      </c>
      <c r="O6" s="22"/>
      <c r="P6" s="22"/>
      <c r="Q6" s="22"/>
      <c r="R6" s="22"/>
      <c r="S6" s="22"/>
      <c r="T6" s="22"/>
      <c r="U6" s="22"/>
      <c r="V6" s="22"/>
      <c r="W6" s="22">
        <v>82466755</v>
      </c>
      <c r="X6" s="22">
        <v>84808987</v>
      </c>
      <c r="Y6" s="22">
        <v>-2342232</v>
      </c>
      <c r="Z6" s="23">
        <v>-2.7617733483834681</v>
      </c>
      <c r="AA6" s="20">
        <v>165479456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>
        <v>16259</v>
      </c>
      <c r="L13" s="22">
        <v>15625</v>
      </c>
      <c r="M13" s="22">
        <v>18601</v>
      </c>
      <c r="N13" s="22">
        <v>50485</v>
      </c>
      <c r="O13" s="22"/>
      <c r="P13" s="22"/>
      <c r="Q13" s="22"/>
      <c r="R13" s="22"/>
      <c r="S13" s="22"/>
      <c r="T13" s="22"/>
      <c r="U13" s="22"/>
      <c r="V13" s="22"/>
      <c r="W13" s="22">
        <v>102933</v>
      </c>
      <c r="X13" s="22">
        <v>166350</v>
      </c>
      <c r="Y13" s="22">
        <v>-63417</v>
      </c>
      <c r="Z13" s="23">
        <v>-38.122633002705143</v>
      </c>
      <c r="AA13" s="20">
        <v>332700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161396</v>
      </c>
      <c r="D19" s="20"/>
      <c r="E19" s="21">
        <v>180377</v>
      </c>
      <c r="F19" s="22">
        <v>180377</v>
      </c>
      <c r="G19" s="22">
        <v>7451</v>
      </c>
      <c r="H19" s="22">
        <v>11100</v>
      </c>
      <c r="I19" s="22">
        <v>57579</v>
      </c>
      <c r="J19" s="22">
        <v>76130</v>
      </c>
      <c r="K19" s="22">
        <v>13686</v>
      </c>
      <c r="L19" s="22">
        <v>32356</v>
      </c>
      <c r="M19" s="22">
        <v>14944</v>
      </c>
      <c r="N19" s="22">
        <v>60986</v>
      </c>
      <c r="O19" s="22"/>
      <c r="P19" s="22"/>
      <c r="Q19" s="22"/>
      <c r="R19" s="22"/>
      <c r="S19" s="22"/>
      <c r="T19" s="22"/>
      <c r="U19" s="22"/>
      <c r="V19" s="22"/>
      <c r="W19" s="22">
        <v>137116</v>
      </c>
      <c r="X19" s="22">
        <v>88959</v>
      </c>
      <c r="Y19" s="22">
        <v>48157</v>
      </c>
      <c r="Z19" s="23">
        <v>54.133926865185089</v>
      </c>
      <c r="AA19" s="20">
        <v>180377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1382262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309863</v>
      </c>
      <c r="H28" s="22">
        <v>307577</v>
      </c>
      <c r="I28" s="22">
        <v>305520</v>
      </c>
      <c r="J28" s="22">
        <v>922960</v>
      </c>
      <c r="K28" s="22">
        <v>308721</v>
      </c>
      <c r="L28" s="22">
        <v>299443</v>
      </c>
      <c r="M28" s="22">
        <v>303234</v>
      </c>
      <c r="N28" s="22">
        <v>911398</v>
      </c>
      <c r="O28" s="22"/>
      <c r="P28" s="22"/>
      <c r="Q28" s="22"/>
      <c r="R28" s="22"/>
      <c r="S28" s="22"/>
      <c r="T28" s="22"/>
      <c r="U28" s="22"/>
      <c r="V28" s="22"/>
      <c r="W28" s="22">
        <v>1834358</v>
      </c>
      <c r="X28" s="22"/>
      <c r="Y28" s="22">
        <v>1834358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144211428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165992533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14227754</v>
      </c>
      <c r="L32" s="31">
        <f t="shared" si="0"/>
        <v>13726105</v>
      </c>
      <c r="M32" s="31">
        <f t="shared" si="0"/>
        <v>13117085</v>
      </c>
      <c r="N32" s="31">
        <f t="shared" si="0"/>
        <v>41070944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84541162</v>
      </c>
      <c r="X32" s="31">
        <f t="shared" si="0"/>
        <v>85064296</v>
      </c>
      <c r="Y32" s="31">
        <f t="shared" si="0"/>
        <v>-523134</v>
      </c>
      <c r="Z32" s="32">
        <f>+IF(X32&lt;&gt;0,+(Y32/X32)*100,0)</f>
        <v>-0.61498657439074089</v>
      </c>
      <c r="AA32" s="29">
        <f>SUM(AA6:AA31)</f>
        <v>165992533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10365594</v>
      </c>
      <c r="D34" s="20"/>
      <c r="E34" s="21">
        <v>10544700</v>
      </c>
      <c r="F34" s="22">
        <v>10544700</v>
      </c>
      <c r="G34" s="22">
        <v>846194</v>
      </c>
      <c r="H34" s="22">
        <v>832151</v>
      </c>
      <c r="I34" s="22">
        <v>861282</v>
      </c>
      <c r="J34" s="22">
        <v>2539627</v>
      </c>
      <c r="K34" s="22">
        <v>913684</v>
      </c>
      <c r="L34" s="22">
        <v>1335243</v>
      </c>
      <c r="M34" s="22">
        <v>834906</v>
      </c>
      <c r="N34" s="22">
        <v>3083833</v>
      </c>
      <c r="O34" s="22"/>
      <c r="P34" s="22"/>
      <c r="Q34" s="22"/>
      <c r="R34" s="22"/>
      <c r="S34" s="22"/>
      <c r="T34" s="22"/>
      <c r="U34" s="22"/>
      <c r="V34" s="22"/>
      <c r="W34" s="22">
        <v>5623460</v>
      </c>
      <c r="X34" s="22">
        <v>5567486</v>
      </c>
      <c r="Y34" s="22">
        <v>55974</v>
      </c>
      <c r="Z34" s="23">
        <v>1.0053729816294104</v>
      </c>
      <c r="AA34" s="20">
        <v>10544700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109792198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>
        <v>9565393</v>
      </c>
      <c r="L36" s="22">
        <v>8841191</v>
      </c>
      <c r="M36" s="22">
        <v>9134374</v>
      </c>
      <c r="N36" s="22">
        <v>27540958</v>
      </c>
      <c r="O36" s="22"/>
      <c r="P36" s="22"/>
      <c r="Q36" s="22"/>
      <c r="R36" s="22"/>
      <c r="S36" s="22"/>
      <c r="T36" s="22"/>
      <c r="U36" s="22"/>
      <c r="V36" s="22"/>
      <c r="W36" s="22">
        <v>70824870</v>
      </c>
      <c r="X36" s="22">
        <v>59965275</v>
      </c>
      <c r="Y36" s="22">
        <v>10859595</v>
      </c>
      <c r="Z36" s="23">
        <v>18.109806050251585</v>
      </c>
      <c r="AA36" s="20">
        <v>125893600</v>
      </c>
    </row>
    <row r="37" spans="1:27" ht="13.5" x14ac:dyDescent="0.25">
      <c r="A37" s="19" t="s">
        <v>63</v>
      </c>
      <c r="B37" s="15" t="s">
        <v>32</v>
      </c>
      <c r="C37" s="20">
        <v>5184728</v>
      </c>
      <c r="D37" s="20"/>
      <c r="E37" s="21">
        <v>2396320</v>
      </c>
      <c r="F37" s="22">
        <v>2396320</v>
      </c>
      <c r="G37" s="22">
        <v>29384</v>
      </c>
      <c r="H37" s="22">
        <v>306344</v>
      </c>
      <c r="I37" s="22">
        <v>308548</v>
      </c>
      <c r="J37" s="22">
        <v>644276</v>
      </c>
      <c r="K37" s="22">
        <v>360023</v>
      </c>
      <c r="L37" s="22">
        <v>342422</v>
      </c>
      <c r="M37" s="22">
        <v>507892</v>
      </c>
      <c r="N37" s="22">
        <v>1210337</v>
      </c>
      <c r="O37" s="22"/>
      <c r="P37" s="22"/>
      <c r="Q37" s="22"/>
      <c r="R37" s="22"/>
      <c r="S37" s="22"/>
      <c r="T37" s="22"/>
      <c r="U37" s="22"/>
      <c r="V37" s="22"/>
      <c r="W37" s="22">
        <v>1854613</v>
      </c>
      <c r="X37" s="22">
        <v>1269728</v>
      </c>
      <c r="Y37" s="22">
        <v>584885</v>
      </c>
      <c r="Z37" s="23">
        <v>46.063802641195593</v>
      </c>
      <c r="AA37" s="20">
        <v>2396320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2499880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1249938</v>
      </c>
      <c r="Y38" s="22">
        <v>-1249938</v>
      </c>
      <c r="Z38" s="23">
        <v>-100</v>
      </c>
      <c r="AA38" s="20">
        <v>2499880</v>
      </c>
    </row>
    <row r="39" spans="1:27" ht="13.5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>
        <v>159554</v>
      </c>
      <c r="L39" s="22">
        <v>159554</v>
      </c>
      <c r="M39" s="22">
        <v>159554</v>
      </c>
      <c r="N39" s="22">
        <v>478662</v>
      </c>
      <c r="O39" s="22"/>
      <c r="P39" s="22"/>
      <c r="Q39" s="22"/>
      <c r="R39" s="22"/>
      <c r="S39" s="22"/>
      <c r="T39" s="22"/>
      <c r="U39" s="22"/>
      <c r="V39" s="22"/>
      <c r="W39" s="22">
        <v>957297</v>
      </c>
      <c r="X39" s="22">
        <v>957324</v>
      </c>
      <c r="Y39" s="22">
        <v>-27</v>
      </c>
      <c r="Z39" s="23"/>
      <c r="AA39" s="20">
        <v>1914630</v>
      </c>
    </row>
    <row r="40" spans="1:27" ht="13.5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1025100</v>
      </c>
      <c r="G40" s="22"/>
      <c r="H40" s="22"/>
      <c r="I40" s="22"/>
      <c r="J40" s="22"/>
      <c r="K40" s="22"/>
      <c r="L40" s="22"/>
      <c r="M40" s="22">
        <v>1103766</v>
      </c>
      <c r="N40" s="22">
        <v>1103766</v>
      </c>
      <c r="O40" s="22"/>
      <c r="P40" s="22"/>
      <c r="Q40" s="22"/>
      <c r="R40" s="22"/>
      <c r="S40" s="22"/>
      <c r="T40" s="22"/>
      <c r="U40" s="22"/>
      <c r="V40" s="22"/>
      <c r="W40" s="22">
        <v>1103766</v>
      </c>
      <c r="X40" s="22">
        <v>545028</v>
      </c>
      <c r="Y40" s="22">
        <v>558738</v>
      </c>
      <c r="Z40" s="23">
        <v>102.51546709526851</v>
      </c>
      <c r="AA40" s="20">
        <v>1025100</v>
      </c>
    </row>
    <row r="41" spans="1:27" ht="13.5" x14ac:dyDescent="0.25">
      <c r="A41" s="19" t="s">
        <v>66</v>
      </c>
      <c r="B41" s="15" t="s">
        <v>32</v>
      </c>
      <c r="C41" s="20">
        <v>988638</v>
      </c>
      <c r="D41" s="20"/>
      <c r="E41" s="21">
        <v>1697500</v>
      </c>
      <c r="F41" s="22">
        <v>1697500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1229386</v>
      </c>
      <c r="Y41" s="22">
        <v>-1229386</v>
      </c>
      <c r="Z41" s="23">
        <v>-100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/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/>
      <c r="Y43" s="22">
        <v>165598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5779620</v>
      </c>
      <c r="D44" s="20"/>
      <c r="E44" s="21">
        <v>2921860</v>
      </c>
      <c r="F44" s="22">
        <v>2921860</v>
      </c>
      <c r="G44" s="22">
        <v>66246</v>
      </c>
      <c r="H44" s="22">
        <v>748352</v>
      </c>
      <c r="I44" s="22">
        <v>699192</v>
      </c>
      <c r="J44" s="22">
        <v>1513790</v>
      </c>
      <c r="K44" s="22">
        <v>1085978</v>
      </c>
      <c r="L44" s="22">
        <v>832944</v>
      </c>
      <c r="M44" s="22">
        <v>752233</v>
      </c>
      <c r="N44" s="22">
        <v>2671155</v>
      </c>
      <c r="O44" s="22"/>
      <c r="P44" s="22"/>
      <c r="Q44" s="22"/>
      <c r="R44" s="22"/>
      <c r="S44" s="22"/>
      <c r="T44" s="22"/>
      <c r="U44" s="22"/>
      <c r="V44" s="22"/>
      <c r="W44" s="22">
        <v>4184945</v>
      </c>
      <c r="X44" s="22">
        <v>1480353</v>
      </c>
      <c r="Y44" s="22">
        <v>2704592</v>
      </c>
      <c r="Z44" s="23">
        <v>182.69912649212722</v>
      </c>
      <c r="AA44" s="20">
        <v>2921860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136922572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148893590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12084632</v>
      </c>
      <c r="L47" s="31">
        <f t="shared" si="1"/>
        <v>11511354</v>
      </c>
      <c r="M47" s="31">
        <f t="shared" si="1"/>
        <v>12492725</v>
      </c>
      <c r="N47" s="31">
        <f t="shared" si="1"/>
        <v>36088711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84714549</v>
      </c>
      <c r="X47" s="31">
        <f t="shared" si="1"/>
        <v>72264518</v>
      </c>
      <c r="Y47" s="31">
        <f t="shared" si="1"/>
        <v>12450031</v>
      </c>
      <c r="Z47" s="32">
        <f>+IF(X47&lt;&gt;0,+(Y47/X47)*100,0)</f>
        <v>17.228414918646521</v>
      </c>
      <c r="AA47" s="29">
        <f>SUM(AA34:AA46)</f>
        <v>148893590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7288856</v>
      </c>
      <c r="D48" s="39">
        <f t="shared" si="2"/>
        <v>0</v>
      </c>
      <c r="E48" s="40">
        <f t="shared" si="2"/>
        <v>17098943</v>
      </c>
      <c r="F48" s="41">
        <f t="shared" si="2"/>
        <v>17098943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2143122</v>
      </c>
      <c r="L48" s="41">
        <f t="shared" si="2"/>
        <v>2214751</v>
      </c>
      <c r="M48" s="41">
        <f t="shared" si="2"/>
        <v>624360</v>
      </c>
      <c r="N48" s="41">
        <f t="shared" si="2"/>
        <v>4982233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-173387</v>
      </c>
      <c r="X48" s="41">
        <f t="shared" si="2"/>
        <v>12799778</v>
      </c>
      <c r="Y48" s="41">
        <f t="shared" si="2"/>
        <v>-12973165</v>
      </c>
      <c r="Z48" s="42">
        <f>+IF(X48&lt;&gt;0,+(Y48/X48)*100,0)</f>
        <v>-101.35460943150734</v>
      </c>
      <c r="AA48" s="39">
        <f>+AA32-AA47</f>
        <v>17098943</v>
      </c>
    </row>
    <row r="49" spans="1:27" ht="25.5" x14ac:dyDescent="0.25">
      <c r="A49" s="43" t="s">
        <v>74</v>
      </c>
      <c r="B49" s="15" t="s">
        <v>32</v>
      </c>
      <c r="C49" s="20">
        <v>3362855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10651711</v>
      </c>
      <c r="D51" s="48">
        <f t="shared" si="3"/>
        <v>0</v>
      </c>
      <c r="E51" s="49">
        <f t="shared" si="3"/>
        <v>17098943</v>
      </c>
      <c r="F51" s="50">
        <f t="shared" si="3"/>
        <v>17098943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2143122</v>
      </c>
      <c r="L51" s="50">
        <f t="shared" si="3"/>
        <v>2214751</v>
      </c>
      <c r="M51" s="50">
        <f t="shared" si="3"/>
        <v>624360</v>
      </c>
      <c r="N51" s="50">
        <f t="shared" si="3"/>
        <v>4982233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-173387</v>
      </c>
      <c r="X51" s="50">
        <f t="shared" si="3"/>
        <v>12799778</v>
      </c>
      <c r="Y51" s="50">
        <f t="shared" si="3"/>
        <v>-12973165</v>
      </c>
      <c r="Z51" s="51">
        <f>+IF(X51&lt;&gt;0,+(Y51/X51)*100,0)</f>
        <v>-101.35460943150734</v>
      </c>
      <c r="AA51" s="48">
        <f>SUM(AA48:AA50)</f>
        <v>17098943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10651711</v>
      </c>
      <c r="D53" s="54">
        <f>+D51-D52</f>
        <v>0</v>
      </c>
      <c r="E53" s="55">
        <f t="shared" si="4"/>
        <v>17098943</v>
      </c>
      <c r="F53" s="56">
        <f t="shared" si="4"/>
        <v>17098943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2143122</v>
      </c>
      <c r="L53" s="56">
        <f t="shared" si="4"/>
        <v>2214751</v>
      </c>
      <c r="M53" s="56">
        <f t="shared" si="4"/>
        <v>624360</v>
      </c>
      <c r="N53" s="56">
        <f t="shared" si="4"/>
        <v>4982233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-173387</v>
      </c>
      <c r="X53" s="56">
        <f t="shared" si="4"/>
        <v>12799778</v>
      </c>
      <c r="Y53" s="56">
        <f t="shared" si="4"/>
        <v>-12973165</v>
      </c>
      <c r="Z53" s="57">
        <f>+IF(X53&lt;&gt;0,+(Y53/X53)*100,0)</f>
        <v>-101.35460943150734</v>
      </c>
      <c r="AA53" s="54">
        <f>+AA51-AA52</f>
        <v>17098943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10651711</v>
      </c>
      <c r="D56" s="48">
        <f>SUM(D53:D55)</f>
        <v>0</v>
      </c>
      <c r="E56" s="49">
        <f t="shared" si="5"/>
        <v>17098943</v>
      </c>
      <c r="F56" s="50">
        <f t="shared" si="5"/>
        <v>17098943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2143122</v>
      </c>
      <c r="L56" s="50">
        <f t="shared" si="5"/>
        <v>2214751</v>
      </c>
      <c r="M56" s="50">
        <f t="shared" si="5"/>
        <v>624360</v>
      </c>
      <c r="N56" s="50">
        <f t="shared" si="5"/>
        <v>4982233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-173387</v>
      </c>
      <c r="X56" s="50">
        <f t="shared" si="5"/>
        <v>12799778</v>
      </c>
      <c r="Y56" s="50">
        <f t="shared" si="5"/>
        <v>-12973165</v>
      </c>
      <c r="Z56" s="51">
        <f>+IF(X56&lt;&gt;0,+(Y56/X56)*100,0)</f>
        <v>-101.35460943150734</v>
      </c>
      <c r="AA56" s="48">
        <f>SUM(AA53:AA55)</f>
        <v>17098943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10651711</v>
      </c>
      <c r="D59" s="65">
        <f>SUM(D56:D58)</f>
        <v>0</v>
      </c>
      <c r="E59" s="66">
        <f t="shared" si="6"/>
        <v>17098943</v>
      </c>
      <c r="F59" s="67">
        <f t="shared" si="6"/>
        <v>17098943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2143122</v>
      </c>
      <c r="L59" s="67">
        <f t="shared" si="6"/>
        <v>2214751</v>
      </c>
      <c r="M59" s="67">
        <f t="shared" si="6"/>
        <v>624360</v>
      </c>
      <c r="N59" s="67">
        <f t="shared" si="6"/>
        <v>4982233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-173387</v>
      </c>
      <c r="X59" s="67">
        <f t="shared" si="6"/>
        <v>12799778</v>
      </c>
      <c r="Y59" s="67">
        <f t="shared" si="6"/>
        <v>-12973165</v>
      </c>
      <c r="Z59" s="68">
        <f>+IF(X59&lt;&gt;0,+(Y59/X59)*100,0)</f>
        <v>-101.35460943150734</v>
      </c>
      <c r="AA59" s="65">
        <f>SUM(AA56:AA58)</f>
        <v>17098943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>
        <v>9429902</v>
      </c>
      <c r="L6" s="22">
        <v>8999725</v>
      </c>
      <c r="M6" s="22">
        <v>9211225</v>
      </c>
      <c r="N6" s="22">
        <v>27640852</v>
      </c>
      <c r="O6" s="22"/>
      <c r="P6" s="22"/>
      <c r="Q6" s="22"/>
      <c r="R6" s="22"/>
      <c r="S6" s="22"/>
      <c r="T6" s="22"/>
      <c r="U6" s="22"/>
      <c r="V6" s="22"/>
      <c r="W6" s="22">
        <v>57442977</v>
      </c>
      <c r="X6" s="22">
        <v>56948334</v>
      </c>
      <c r="Y6" s="22">
        <v>494643</v>
      </c>
      <c r="Z6" s="23">
        <v>0.86858203788718391</v>
      </c>
      <c r="AA6" s="20">
        <v>113896705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>
        <v>125</v>
      </c>
      <c r="L10" s="22">
        <v>5732</v>
      </c>
      <c r="M10" s="22">
        <v>398</v>
      </c>
      <c r="N10" s="22">
        <v>6255</v>
      </c>
      <c r="O10" s="22"/>
      <c r="P10" s="22"/>
      <c r="Q10" s="22"/>
      <c r="R10" s="22"/>
      <c r="S10" s="22"/>
      <c r="T10" s="22"/>
      <c r="U10" s="22"/>
      <c r="V10" s="22"/>
      <c r="W10" s="22">
        <v>7715</v>
      </c>
      <c r="X10" s="22">
        <v>750</v>
      </c>
      <c r="Y10" s="22">
        <v>6965</v>
      </c>
      <c r="Z10" s="23">
        <v>928.66666666666674</v>
      </c>
      <c r="AA10" s="20">
        <v>1500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>
        <v>76726</v>
      </c>
      <c r="L19" s="22">
        <v>16382</v>
      </c>
      <c r="M19" s="22">
        <v>930</v>
      </c>
      <c r="N19" s="22">
        <v>94038</v>
      </c>
      <c r="O19" s="22"/>
      <c r="P19" s="22"/>
      <c r="Q19" s="22"/>
      <c r="R19" s="22"/>
      <c r="S19" s="22"/>
      <c r="T19" s="22"/>
      <c r="U19" s="22"/>
      <c r="V19" s="22"/>
      <c r="W19" s="22">
        <v>208089</v>
      </c>
      <c r="X19" s="22">
        <v>55770</v>
      </c>
      <c r="Y19" s="22">
        <v>152319</v>
      </c>
      <c r="Z19" s="23">
        <v>273.11995696611081</v>
      </c>
      <c r="AA19" s="20">
        <v>111548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>
        <v>6420</v>
      </c>
      <c r="L23" s="22">
        <v>9630</v>
      </c>
      <c r="M23" s="22"/>
      <c r="N23" s="22">
        <v>16050</v>
      </c>
      <c r="O23" s="22"/>
      <c r="P23" s="22"/>
      <c r="Q23" s="22"/>
      <c r="R23" s="22"/>
      <c r="S23" s="22"/>
      <c r="T23" s="22"/>
      <c r="U23" s="22"/>
      <c r="V23" s="22"/>
      <c r="W23" s="22">
        <v>22470</v>
      </c>
      <c r="X23" s="22">
        <v>52500</v>
      </c>
      <c r="Y23" s="22">
        <v>-30030</v>
      </c>
      <c r="Z23" s="23">
        <v>-57.199999999999996</v>
      </c>
      <c r="AA23" s="20">
        <v>105000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>
        <v>582496</v>
      </c>
      <c r="L25" s="22">
        <v>148238</v>
      </c>
      <c r="M25" s="22">
        <v>34819</v>
      </c>
      <c r="N25" s="22">
        <v>765553</v>
      </c>
      <c r="O25" s="22"/>
      <c r="P25" s="22"/>
      <c r="Q25" s="22"/>
      <c r="R25" s="22"/>
      <c r="S25" s="22"/>
      <c r="T25" s="22"/>
      <c r="U25" s="22"/>
      <c r="V25" s="22"/>
      <c r="W25" s="22">
        <v>793596</v>
      </c>
      <c r="X25" s="22">
        <v>1497084</v>
      </c>
      <c r="Y25" s="22">
        <v>-703488</v>
      </c>
      <c r="Z25" s="23">
        <v>-46.990549628477766</v>
      </c>
      <c r="AA25" s="20">
        <v>2994182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>
        <v>114210</v>
      </c>
      <c r="L28" s="22">
        <v>111676</v>
      </c>
      <c r="M28" s="22">
        <v>111240</v>
      </c>
      <c r="N28" s="22">
        <v>337126</v>
      </c>
      <c r="O28" s="22"/>
      <c r="P28" s="22"/>
      <c r="Q28" s="22"/>
      <c r="R28" s="22"/>
      <c r="S28" s="22"/>
      <c r="T28" s="22"/>
      <c r="U28" s="22"/>
      <c r="V28" s="22"/>
      <c r="W28" s="22">
        <v>680352</v>
      </c>
      <c r="X28" s="22">
        <v>708576</v>
      </c>
      <c r="Y28" s="22">
        <v>-28224</v>
      </c>
      <c r="Z28" s="23">
        <v>-3.9832001083863977</v>
      </c>
      <c r="AA28" s="20">
        <v>1417160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10209879</v>
      </c>
      <c r="L32" s="31">
        <f t="shared" si="0"/>
        <v>9291383</v>
      </c>
      <c r="M32" s="31">
        <f t="shared" si="0"/>
        <v>9358612</v>
      </c>
      <c r="N32" s="31">
        <f t="shared" si="0"/>
        <v>28859874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59155199</v>
      </c>
      <c r="X32" s="31">
        <f t="shared" si="0"/>
        <v>59263014</v>
      </c>
      <c r="Y32" s="31">
        <f t="shared" si="0"/>
        <v>-107815</v>
      </c>
      <c r="Z32" s="32">
        <f>+IF(X32&lt;&gt;0,+(Y32/X32)*100,0)</f>
        <v>-0.18192628542314773</v>
      </c>
      <c r="AA32" s="29">
        <f>SUM(AA6:AA31)</f>
        <v>118526095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8670945</v>
      </c>
      <c r="G34" s="22">
        <v>676010</v>
      </c>
      <c r="H34" s="22">
        <v>651180</v>
      </c>
      <c r="I34" s="22">
        <v>641030</v>
      </c>
      <c r="J34" s="22">
        <v>1968220</v>
      </c>
      <c r="K34" s="22">
        <v>664669</v>
      </c>
      <c r="L34" s="22">
        <v>658269</v>
      </c>
      <c r="M34" s="22">
        <v>1072533</v>
      </c>
      <c r="N34" s="22">
        <v>2395471</v>
      </c>
      <c r="O34" s="22"/>
      <c r="P34" s="22"/>
      <c r="Q34" s="22"/>
      <c r="R34" s="22"/>
      <c r="S34" s="22"/>
      <c r="T34" s="22"/>
      <c r="U34" s="22"/>
      <c r="V34" s="22"/>
      <c r="W34" s="22">
        <v>4363691</v>
      </c>
      <c r="X34" s="22">
        <v>4355358</v>
      </c>
      <c r="Y34" s="22">
        <v>8333</v>
      </c>
      <c r="Z34" s="23">
        <v>0.19132755562229328</v>
      </c>
      <c r="AA34" s="20">
        <v>8670945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>
        <v>7107479</v>
      </c>
      <c r="L36" s="22">
        <v>7382720</v>
      </c>
      <c r="M36" s="22">
        <v>6891001</v>
      </c>
      <c r="N36" s="22">
        <v>21381200</v>
      </c>
      <c r="O36" s="22"/>
      <c r="P36" s="22"/>
      <c r="Q36" s="22"/>
      <c r="R36" s="22"/>
      <c r="S36" s="22"/>
      <c r="T36" s="22"/>
      <c r="U36" s="22"/>
      <c r="V36" s="22"/>
      <c r="W36" s="22">
        <v>43893444</v>
      </c>
      <c r="X36" s="22">
        <v>47568264</v>
      </c>
      <c r="Y36" s="22">
        <v>-3674820</v>
      </c>
      <c r="Z36" s="23">
        <v>-7.7253607573318215</v>
      </c>
      <c r="AA36" s="20">
        <v>95136541</v>
      </c>
    </row>
    <row r="37" spans="1:27" ht="13.5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2052658</v>
      </c>
      <c r="G37" s="22">
        <v>121611</v>
      </c>
      <c r="H37" s="22">
        <v>150763</v>
      </c>
      <c r="I37" s="22">
        <v>110497</v>
      </c>
      <c r="J37" s="22">
        <v>382871</v>
      </c>
      <c r="K37" s="22">
        <v>200799</v>
      </c>
      <c r="L37" s="22">
        <v>316366</v>
      </c>
      <c r="M37" s="22">
        <v>70554</v>
      </c>
      <c r="N37" s="22">
        <v>587719</v>
      </c>
      <c r="O37" s="22"/>
      <c r="P37" s="22"/>
      <c r="Q37" s="22"/>
      <c r="R37" s="22"/>
      <c r="S37" s="22"/>
      <c r="T37" s="22"/>
      <c r="U37" s="22"/>
      <c r="V37" s="22"/>
      <c r="W37" s="22">
        <v>970590</v>
      </c>
      <c r="X37" s="22">
        <v>1023882</v>
      </c>
      <c r="Y37" s="22">
        <v>-53292</v>
      </c>
      <c r="Z37" s="23">
        <v>-5.2048966580133254</v>
      </c>
      <c r="AA37" s="20">
        <v>2052658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1147008</v>
      </c>
      <c r="Y38" s="22">
        <v>-1147008</v>
      </c>
      <c r="Z38" s="23">
        <v>-100</v>
      </c>
      <c r="AA38" s="20">
        <v>2294020</v>
      </c>
    </row>
    <row r="39" spans="1:27" ht="13.5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>
        <v>346008</v>
      </c>
      <c r="N39" s="22">
        <v>346008</v>
      </c>
      <c r="O39" s="22"/>
      <c r="P39" s="22"/>
      <c r="Q39" s="22"/>
      <c r="R39" s="22"/>
      <c r="S39" s="22"/>
      <c r="T39" s="22"/>
      <c r="U39" s="22"/>
      <c r="V39" s="22"/>
      <c r="W39" s="22">
        <v>692016</v>
      </c>
      <c r="X39" s="22">
        <v>691992</v>
      </c>
      <c r="Y39" s="22">
        <v>24</v>
      </c>
      <c r="Z39" s="23"/>
      <c r="AA39" s="20">
        <v>1384022</v>
      </c>
    </row>
    <row r="40" spans="1:27" ht="13.5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>
        <v>15006</v>
      </c>
      <c r="N40" s="22">
        <v>15006</v>
      </c>
      <c r="O40" s="22"/>
      <c r="P40" s="22"/>
      <c r="Q40" s="22"/>
      <c r="R40" s="22"/>
      <c r="S40" s="22"/>
      <c r="T40" s="22"/>
      <c r="U40" s="22"/>
      <c r="V40" s="22"/>
      <c r="W40" s="22">
        <v>188566</v>
      </c>
      <c r="X40" s="22">
        <v>189504</v>
      </c>
      <c r="Y40" s="22">
        <v>-938</v>
      </c>
      <c r="Z40" s="23">
        <v>-0.4949763593380615</v>
      </c>
      <c r="AA40" s="20">
        <v>379015</v>
      </c>
    </row>
    <row r="41" spans="1:27" ht="13.5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762563</v>
      </c>
      <c r="G41" s="22"/>
      <c r="H41" s="22">
        <v>1275</v>
      </c>
      <c r="I41" s="22">
        <v>7065</v>
      </c>
      <c r="J41" s="22">
        <v>8340</v>
      </c>
      <c r="K41" s="22">
        <v>44757</v>
      </c>
      <c r="L41" s="22">
        <v>27022</v>
      </c>
      <c r="M41" s="22">
        <v>25346</v>
      </c>
      <c r="N41" s="22">
        <v>97125</v>
      </c>
      <c r="O41" s="22"/>
      <c r="P41" s="22"/>
      <c r="Q41" s="22"/>
      <c r="R41" s="22"/>
      <c r="S41" s="22"/>
      <c r="T41" s="22"/>
      <c r="U41" s="22"/>
      <c r="V41" s="22"/>
      <c r="W41" s="22">
        <v>105465</v>
      </c>
      <c r="X41" s="22">
        <v>388746</v>
      </c>
      <c r="Y41" s="22">
        <v>-283281</v>
      </c>
      <c r="Z41" s="23">
        <v>-72.870460403451105</v>
      </c>
      <c r="AA41" s="20">
        <v>762563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127416</v>
      </c>
      <c r="Y43" s="22">
        <v>-127416</v>
      </c>
      <c r="Z43" s="23">
        <v>-100</v>
      </c>
      <c r="AA43" s="20">
        <v>254840</v>
      </c>
    </row>
    <row r="44" spans="1:27" ht="13.5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>
        <v>90352</v>
      </c>
      <c r="L44" s="22">
        <v>121160</v>
      </c>
      <c r="M44" s="22">
        <v>81255</v>
      </c>
      <c r="N44" s="22">
        <v>292767</v>
      </c>
      <c r="O44" s="22"/>
      <c r="P44" s="22"/>
      <c r="Q44" s="22"/>
      <c r="R44" s="22"/>
      <c r="S44" s="22"/>
      <c r="T44" s="22"/>
      <c r="U44" s="22"/>
      <c r="V44" s="22"/>
      <c r="W44" s="22">
        <v>576664</v>
      </c>
      <c r="X44" s="22">
        <v>907692</v>
      </c>
      <c r="Y44" s="22">
        <v>-331028</v>
      </c>
      <c r="Z44" s="23">
        <v>-36.469198803118239</v>
      </c>
      <c r="AA44" s="20">
        <v>1815497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112750101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8108056</v>
      </c>
      <c r="L47" s="31">
        <f t="shared" si="1"/>
        <v>8505537</v>
      </c>
      <c r="M47" s="31">
        <f t="shared" si="1"/>
        <v>8501703</v>
      </c>
      <c r="N47" s="31">
        <f t="shared" si="1"/>
        <v>25115296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50790436</v>
      </c>
      <c r="X47" s="31">
        <f t="shared" si="1"/>
        <v>56399862</v>
      </c>
      <c r="Y47" s="31">
        <f t="shared" si="1"/>
        <v>-5609426</v>
      </c>
      <c r="Z47" s="32">
        <f>+IF(X47&lt;&gt;0,+(Y47/X47)*100,0)</f>
        <v>-9.9458151156469139</v>
      </c>
      <c r="AA47" s="29">
        <f>SUM(AA34:AA46)</f>
        <v>112750101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5775994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2101823</v>
      </c>
      <c r="L48" s="41">
        <f t="shared" si="2"/>
        <v>785846</v>
      </c>
      <c r="M48" s="41">
        <f t="shared" si="2"/>
        <v>856909</v>
      </c>
      <c r="N48" s="41">
        <f t="shared" si="2"/>
        <v>3744578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8364763</v>
      </c>
      <c r="X48" s="41">
        <f t="shared" si="2"/>
        <v>2863152</v>
      </c>
      <c r="Y48" s="41">
        <f t="shared" si="2"/>
        <v>5501611</v>
      </c>
      <c r="Z48" s="42">
        <f>+IF(X48&lt;&gt;0,+(Y48/X48)*100,0)</f>
        <v>192.15225038698608</v>
      </c>
      <c r="AA48" s="39">
        <f>+AA32-AA47</f>
        <v>5775994</v>
      </c>
    </row>
    <row r="49" spans="1:27" ht="25.5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>
        <v>170527</v>
      </c>
      <c r="N49" s="22">
        <v>170527</v>
      </c>
      <c r="O49" s="22"/>
      <c r="P49" s="22"/>
      <c r="Q49" s="22"/>
      <c r="R49" s="22"/>
      <c r="S49" s="22"/>
      <c r="T49" s="22"/>
      <c r="U49" s="22"/>
      <c r="V49" s="22"/>
      <c r="W49" s="22">
        <v>170527</v>
      </c>
      <c r="X49" s="22">
        <v>2272308</v>
      </c>
      <c r="Y49" s="22">
        <v>-2101781</v>
      </c>
      <c r="Z49" s="23">
        <v>-92.495427556475619</v>
      </c>
      <c r="AA49" s="20">
        <v>4544623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10320617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2101823</v>
      </c>
      <c r="L51" s="50">
        <f t="shared" si="3"/>
        <v>785846</v>
      </c>
      <c r="M51" s="50">
        <f t="shared" si="3"/>
        <v>1027436</v>
      </c>
      <c r="N51" s="50">
        <f t="shared" si="3"/>
        <v>3915105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8535290</v>
      </c>
      <c r="X51" s="50">
        <f t="shared" si="3"/>
        <v>5135460</v>
      </c>
      <c r="Y51" s="50">
        <f t="shared" si="3"/>
        <v>3399830</v>
      </c>
      <c r="Z51" s="51">
        <f>+IF(X51&lt;&gt;0,+(Y51/X51)*100,0)</f>
        <v>66.203027576886981</v>
      </c>
      <c r="AA51" s="48">
        <f>SUM(AA48:AA50)</f>
        <v>10320617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10320617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2101823</v>
      </c>
      <c r="L53" s="56">
        <f t="shared" si="4"/>
        <v>785846</v>
      </c>
      <c r="M53" s="56">
        <f t="shared" si="4"/>
        <v>1027436</v>
      </c>
      <c r="N53" s="56">
        <f t="shared" si="4"/>
        <v>3915105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8535290</v>
      </c>
      <c r="X53" s="56">
        <f t="shared" si="4"/>
        <v>5135460</v>
      </c>
      <c r="Y53" s="56">
        <f t="shared" si="4"/>
        <v>3399830</v>
      </c>
      <c r="Z53" s="57">
        <f>+IF(X53&lt;&gt;0,+(Y53/X53)*100,0)</f>
        <v>66.203027576886981</v>
      </c>
      <c r="AA53" s="54">
        <f>+AA51-AA52</f>
        <v>10320617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10320617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2101823</v>
      </c>
      <c r="L56" s="50">
        <f t="shared" si="5"/>
        <v>785846</v>
      </c>
      <c r="M56" s="50">
        <f t="shared" si="5"/>
        <v>1027436</v>
      </c>
      <c r="N56" s="50">
        <f t="shared" si="5"/>
        <v>3915105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8535290</v>
      </c>
      <c r="X56" s="50">
        <f t="shared" si="5"/>
        <v>5135460</v>
      </c>
      <c r="Y56" s="50">
        <f t="shared" si="5"/>
        <v>3399830</v>
      </c>
      <c r="Z56" s="51">
        <f>+IF(X56&lt;&gt;0,+(Y56/X56)*100,0)</f>
        <v>66.203027576886981</v>
      </c>
      <c r="AA56" s="48">
        <f>SUM(AA53:AA55)</f>
        <v>10320617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10320617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2101823</v>
      </c>
      <c r="L59" s="67">
        <f t="shared" si="6"/>
        <v>785846</v>
      </c>
      <c r="M59" s="67">
        <f t="shared" si="6"/>
        <v>1027436</v>
      </c>
      <c r="N59" s="67">
        <f t="shared" si="6"/>
        <v>3915105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8535290</v>
      </c>
      <c r="X59" s="67">
        <f t="shared" si="6"/>
        <v>5135460</v>
      </c>
      <c r="Y59" s="67">
        <f t="shared" si="6"/>
        <v>3399830</v>
      </c>
      <c r="Z59" s="68">
        <f>+IF(X59&lt;&gt;0,+(Y59/X59)*100,0)</f>
        <v>66.203027576886981</v>
      </c>
      <c r="AA59" s="65">
        <f>SUM(AA56:AA58)</f>
        <v>10320617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200000</v>
      </c>
      <c r="G36" s="22"/>
      <c r="H36" s="22">
        <v>52563</v>
      </c>
      <c r="I36" s="22">
        <v>47877</v>
      </c>
      <c r="J36" s="22">
        <v>100440</v>
      </c>
      <c r="K36" s="22">
        <v>35957</v>
      </c>
      <c r="L36" s="22">
        <v>38222</v>
      </c>
      <c r="M36" s="22"/>
      <c r="N36" s="22">
        <v>74179</v>
      </c>
      <c r="O36" s="22"/>
      <c r="P36" s="22"/>
      <c r="Q36" s="22"/>
      <c r="R36" s="22"/>
      <c r="S36" s="22"/>
      <c r="T36" s="22"/>
      <c r="U36" s="22"/>
      <c r="V36" s="22"/>
      <c r="W36" s="22">
        <v>174619</v>
      </c>
      <c r="X36" s="22">
        <v>99996</v>
      </c>
      <c r="Y36" s="22">
        <v>74623</v>
      </c>
      <c r="Z36" s="23">
        <v>74.62598503940157</v>
      </c>
      <c r="AA36" s="20">
        <v>200000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35957</v>
      </c>
      <c r="L47" s="31">
        <f t="shared" si="1"/>
        <v>38222</v>
      </c>
      <c r="M47" s="31">
        <f t="shared" si="1"/>
        <v>0</v>
      </c>
      <c r="N47" s="31">
        <f t="shared" si="1"/>
        <v>74179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174619</v>
      </c>
      <c r="X47" s="31">
        <f t="shared" si="1"/>
        <v>99996</v>
      </c>
      <c r="Y47" s="31">
        <f t="shared" si="1"/>
        <v>74623</v>
      </c>
      <c r="Z47" s="32">
        <f>+IF(X47&lt;&gt;0,+(Y47/X47)*100,0)</f>
        <v>74.62598503940157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-35957</v>
      </c>
      <c r="L48" s="41">
        <f t="shared" si="2"/>
        <v>-38222</v>
      </c>
      <c r="M48" s="41">
        <f t="shared" si="2"/>
        <v>0</v>
      </c>
      <c r="N48" s="41">
        <f t="shared" si="2"/>
        <v>-74179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-174619</v>
      </c>
      <c r="X48" s="41">
        <f t="shared" si="2"/>
        <v>-99996</v>
      </c>
      <c r="Y48" s="41">
        <f t="shared" si="2"/>
        <v>-74623</v>
      </c>
      <c r="Z48" s="42">
        <f>+IF(X48&lt;&gt;0,+(Y48/X48)*100,0)</f>
        <v>74.62598503940157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-35957</v>
      </c>
      <c r="L51" s="50">
        <f t="shared" si="3"/>
        <v>-38222</v>
      </c>
      <c r="M51" s="50">
        <f t="shared" si="3"/>
        <v>0</v>
      </c>
      <c r="N51" s="50">
        <f t="shared" si="3"/>
        <v>-74179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-174619</v>
      </c>
      <c r="X51" s="50">
        <f t="shared" si="3"/>
        <v>-99996</v>
      </c>
      <c r="Y51" s="50">
        <f t="shared" si="3"/>
        <v>-74623</v>
      </c>
      <c r="Z51" s="51">
        <f>+IF(X51&lt;&gt;0,+(Y51/X51)*100,0)</f>
        <v>74.62598503940157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-35957</v>
      </c>
      <c r="L53" s="56">
        <f t="shared" si="4"/>
        <v>-38222</v>
      </c>
      <c r="M53" s="56">
        <f t="shared" si="4"/>
        <v>0</v>
      </c>
      <c r="N53" s="56">
        <f t="shared" si="4"/>
        <v>-74179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-174619</v>
      </c>
      <c r="X53" s="56">
        <f t="shared" si="4"/>
        <v>-99996</v>
      </c>
      <c r="Y53" s="56">
        <f t="shared" si="4"/>
        <v>-74623</v>
      </c>
      <c r="Z53" s="57">
        <f>+IF(X53&lt;&gt;0,+(Y53/X53)*100,0)</f>
        <v>74.62598503940157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-35957</v>
      </c>
      <c r="L56" s="50">
        <f t="shared" si="5"/>
        <v>-38222</v>
      </c>
      <c r="M56" s="50">
        <f t="shared" si="5"/>
        <v>0</v>
      </c>
      <c r="N56" s="50">
        <f t="shared" si="5"/>
        <v>-74179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-174619</v>
      </c>
      <c r="X56" s="50">
        <f t="shared" si="5"/>
        <v>-99996</v>
      </c>
      <c r="Y56" s="50">
        <f t="shared" si="5"/>
        <v>-74623</v>
      </c>
      <c r="Z56" s="51">
        <f>+IF(X56&lt;&gt;0,+(Y56/X56)*100,0)</f>
        <v>74.62598503940157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-35957</v>
      </c>
      <c r="L59" s="67">
        <f t="shared" si="6"/>
        <v>-38222</v>
      </c>
      <c r="M59" s="67">
        <f t="shared" si="6"/>
        <v>0</v>
      </c>
      <c r="N59" s="67">
        <f t="shared" si="6"/>
        <v>-74179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-174619</v>
      </c>
      <c r="X59" s="67">
        <f t="shared" si="6"/>
        <v>-99996</v>
      </c>
      <c r="Y59" s="67">
        <f t="shared" si="6"/>
        <v>-74623</v>
      </c>
      <c r="Z59" s="68">
        <f>+IF(X59&lt;&gt;0,+(Y59/X59)*100,0)</f>
        <v>74.62598503940157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>
        <v>5460183</v>
      </c>
      <c r="L6" s="22">
        <v>5874653</v>
      </c>
      <c r="M6" s="22">
        <v>5827091</v>
      </c>
      <c r="N6" s="22">
        <v>17161927</v>
      </c>
      <c r="O6" s="22"/>
      <c r="P6" s="22"/>
      <c r="Q6" s="22"/>
      <c r="R6" s="22"/>
      <c r="S6" s="22"/>
      <c r="T6" s="22"/>
      <c r="U6" s="22"/>
      <c r="V6" s="22"/>
      <c r="W6" s="22">
        <v>37030503</v>
      </c>
      <c r="X6" s="22">
        <v>38050368</v>
      </c>
      <c r="Y6" s="22">
        <v>-1019865</v>
      </c>
      <c r="Z6" s="23">
        <v>-2.6803025926056745</v>
      </c>
      <c r="AA6" s="20">
        <v>76100780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>
        <v>17900</v>
      </c>
      <c r="L13" s="22">
        <v>16984</v>
      </c>
      <c r="M13" s="22">
        <v>32823</v>
      </c>
      <c r="N13" s="22">
        <v>67707</v>
      </c>
      <c r="O13" s="22"/>
      <c r="P13" s="22"/>
      <c r="Q13" s="22"/>
      <c r="R13" s="22"/>
      <c r="S13" s="22"/>
      <c r="T13" s="22"/>
      <c r="U13" s="22"/>
      <c r="V13" s="22"/>
      <c r="W13" s="22">
        <v>121420</v>
      </c>
      <c r="X13" s="22"/>
      <c r="Y13" s="22">
        <v>121420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3698260</v>
      </c>
      <c r="Y25" s="22">
        <v>-3698260</v>
      </c>
      <c r="Z25" s="23">
        <v>-100</v>
      </c>
      <c r="AA25" s="20">
        <v>4931020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5478083</v>
      </c>
      <c r="L32" s="31">
        <f t="shared" si="0"/>
        <v>5891637</v>
      </c>
      <c r="M32" s="31">
        <f t="shared" si="0"/>
        <v>5859914</v>
      </c>
      <c r="N32" s="31">
        <f t="shared" si="0"/>
        <v>17229634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37151923</v>
      </c>
      <c r="X32" s="31">
        <f t="shared" si="0"/>
        <v>41748628</v>
      </c>
      <c r="Y32" s="31">
        <f t="shared" si="0"/>
        <v>-4596705</v>
      </c>
      <c r="Z32" s="32">
        <f>+IF(X32&lt;&gt;0,+(Y32/X32)*100,0)</f>
        <v>-11.01043368419197</v>
      </c>
      <c r="AA32" s="29">
        <f>SUM(AA6:AA31)</f>
        <v>81031800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2369580</v>
      </c>
      <c r="G34" s="22">
        <v>368563</v>
      </c>
      <c r="H34" s="22">
        <v>264939</v>
      </c>
      <c r="I34" s="22">
        <v>344499</v>
      </c>
      <c r="J34" s="22">
        <v>978001</v>
      </c>
      <c r="K34" s="22">
        <v>344095</v>
      </c>
      <c r="L34" s="22">
        <v>442768</v>
      </c>
      <c r="M34" s="22">
        <v>376295</v>
      </c>
      <c r="N34" s="22">
        <v>1163158</v>
      </c>
      <c r="O34" s="22"/>
      <c r="P34" s="22"/>
      <c r="Q34" s="22"/>
      <c r="R34" s="22"/>
      <c r="S34" s="22"/>
      <c r="T34" s="22"/>
      <c r="U34" s="22"/>
      <c r="V34" s="22"/>
      <c r="W34" s="22">
        <v>2141159</v>
      </c>
      <c r="X34" s="22">
        <v>1184766</v>
      </c>
      <c r="Y34" s="22">
        <v>956393</v>
      </c>
      <c r="Z34" s="23">
        <v>80.724210519208015</v>
      </c>
      <c r="AA34" s="20">
        <v>2369580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>
        <v>21642974</v>
      </c>
      <c r="L36" s="22">
        <v>531511</v>
      </c>
      <c r="M36" s="22">
        <v>13887432</v>
      </c>
      <c r="N36" s="22">
        <v>36061917</v>
      </c>
      <c r="O36" s="22"/>
      <c r="P36" s="22"/>
      <c r="Q36" s="22"/>
      <c r="R36" s="22"/>
      <c r="S36" s="22"/>
      <c r="T36" s="22"/>
      <c r="U36" s="22"/>
      <c r="V36" s="22"/>
      <c r="W36" s="22">
        <v>42635369</v>
      </c>
      <c r="X36" s="22">
        <v>28022580</v>
      </c>
      <c r="Y36" s="22">
        <v>14612789</v>
      </c>
      <c r="Z36" s="23">
        <v>52.14647973170208</v>
      </c>
      <c r="AA36" s="20">
        <v>56045160</v>
      </c>
    </row>
    <row r="37" spans="1:27" ht="13.5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>
        <v>147667</v>
      </c>
      <c r="N37" s="22">
        <v>147667</v>
      </c>
      <c r="O37" s="22"/>
      <c r="P37" s="22"/>
      <c r="Q37" s="22"/>
      <c r="R37" s="22"/>
      <c r="S37" s="22"/>
      <c r="T37" s="22"/>
      <c r="U37" s="22"/>
      <c r="V37" s="22"/>
      <c r="W37" s="22">
        <v>183322</v>
      </c>
      <c r="X37" s="22">
        <v>499998</v>
      </c>
      <c r="Y37" s="22">
        <v>-316676</v>
      </c>
      <c r="Z37" s="23">
        <v>-63.335453341813363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266040</v>
      </c>
      <c r="Y38" s="22">
        <v>-266040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>
        <v>146425</v>
      </c>
      <c r="L39" s="22">
        <v>146425</v>
      </c>
      <c r="M39" s="22">
        <v>146425</v>
      </c>
      <c r="N39" s="22">
        <v>439275</v>
      </c>
      <c r="O39" s="22"/>
      <c r="P39" s="22"/>
      <c r="Q39" s="22"/>
      <c r="R39" s="22"/>
      <c r="S39" s="22"/>
      <c r="T39" s="22"/>
      <c r="U39" s="22"/>
      <c r="V39" s="22"/>
      <c r="W39" s="22">
        <v>878550</v>
      </c>
      <c r="X39" s="22">
        <v>878550</v>
      </c>
      <c r="Y39" s="22"/>
      <c r="Z39" s="23"/>
      <c r="AA39" s="20">
        <v>1757100</v>
      </c>
    </row>
    <row r="40" spans="1:27" ht="13.5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6000000</v>
      </c>
    </row>
    <row r="41" spans="1:27" ht="13.5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117010</v>
      </c>
      <c r="M43" s="22"/>
      <c r="N43" s="22">
        <v>117010</v>
      </c>
      <c r="O43" s="22"/>
      <c r="P43" s="22"/>
      <c r="Q43" s="22"/>
      <c r="R43" s="22"/>
      <c r="S43" s="22"/>
      <c r="T43" s="22"/>
      <c r="U43" s="22"/>
      <c r="V43" s="22"/>
      <c r="W43" s="22">
        <v>117010</v>
      </c>
      <c r="X43" s="22"/>
      <c r="Y43" s="22">
        <v>117010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2132480</v>
      </c>
      <c r="G44" s="22">
        <v>88719</v>
      </c>
      <c r="H44" s="22">
        <v>74571</v>
      </c>
      <c r="I44" s="22">
        <v>81330</v>
      </c>
      <c r="J44" s="22">
        <v>244620</v>
      </c>
      <c r="K44" s="22">
        <v>80253</v>
      </c>
      <c r="L44" s="22">
        <v>192962</v>
      </c>
      <c r="M44" s="22">
        <v>76494</v>
      </c>
      <c r="N44" s="22">
        <v>349709</v>
      </c>
      <c r="O44" s="22"/>
      <c r="P44" s="22"/>
      <c r="Q44" s="22"/>
      <c r="R44" s="22"/>
      <c r="S44" s="22"/>
      <c r="T44" s="22"/>
      <c r="U44" s="22"/>
      <c r="V44" s="22"/>
      <c r="W44" s="22">
        <v>594329</v>
      </c>
      <c r="X44" s="22">
        <v>1066218</v>
      </c>
      <c r="Y44" s="22">
        <v>-471889</v>
      </c>
      <c r="Z44" s="23">
        <v>-44.258209859522161</v>
      </c>
      <c r="AA44" s="20">
        <v>2132480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70336404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22213747</v>
      </c>
      <c r="L47" s="31">
        <f t="shared" si="1"/>
        <v>1430676</v>
      </c>
      <c r="M47" s="31">
        <f t="shared" si="1"/>
        <v>14634313</v>
      </c>
      <c r="N47" s="31">
        <f t="shared" si="1"/>
        <v>38278736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46549739</v>
      </c>
      <c r="X47" s="31">
        <f t="shared" si="1"/>
        <v>35168148</v>
      </c>
      <c r="Y47" s="31">
        <f t="shared" si="1"/>
        <v>11381591</v>
      </c>
      <c r="Z47" s="32">
        <f>+IF(X47&lt;&gt;0,+(Y47/X47)*100,0)</f>
        <v>32.363350495454014</v>
      </c>
      <c r="AA47" s="29">
        <f>SUM(AA34:AA46)</f>
        <v>70336404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10695396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-16735664</v>
      </c>
      <c r="L48" s="41">
        <f t="shared" si="2"/>
        <v>4460961</v>
      </c>
      <c r="M48" s="41">
        <f t="shared" si="2"/>
        <v>-8774399</v>
      </c>
      <c r="N48" s="41">
        <f t="shared" si="2"/>
        <v>-21049102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-9397816</v>
      </c>
      <c r="X48" s="41">
        <f t="shared" si="2"/>
        <v>6580480</v>
      </c>
      <c r="Y48" s="41">
        <f t="shared" si="2"/>
        <v>-15978296</v>
      </c>
      <c r="Z48" s="42">
        <f>+IF(X48&lt;&gt;0,+(Y48/X48)*100,0)</f>
        <v>-242.8135333592686</v>
      </c>
      <c r="AA48" s="39">
        <f>+AA32-AA47</f>
        <v>10695396</v>
      </c>
    </row>
    <row r="49" spans="1:27" ht="25.5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10695396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-16735664</v>
      </c>
      <c r="L51" s="50">
        <f t="shared" si="3"/>
        <v>4460961</v>
      </c>
      <c r="M51" s="50">
        <f t="shared" si="3"/>
        <v>-8774399</v>
      </c>
      <c r="N51" s="50">
        <f t="shared" si="3"/>
        <v>-21049102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-9397816</v>
      </c>
      <c r="X51" s="50">
        <f t="shared" si="3"/>
        <v>6580480</v>
      </c>
      <c r="Y51" s="50">
        <f t="shared" si="3"/>
        <v>-15978296</v>
      </c>
      <c r="Z51" s="51">
        <f>+IF(X51&lt;&gt;0,+(Y51/X51)*100,0)</f>
        <v>-242.8135333592686</v>
      </c>
      <c r="AA51" s="48">
        <f>SUM(AA48:AA50)</f>
        <v>10695396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10695396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-16735664</v>
      </c>
      <c r="L53" s="56">
        <f t="shared" si="4"/>
        <v>4460961</v>
      </c>
      <c r="M53" s="56">
        <f t="shared" si="4"/>
        <v>-8774399</v>
      </c>
      <c r="N53" s="56">
        <f t="shared" si="4"/>
        <v>-21049102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-9397816</v>
      </c>
      <c r="X53" s="56">
        <f t="shared" si="4"/>
        <v>6580480</v>
      </c>
      <c r="Y53" s="56">
        <f t="shared" si="4"/>
        <v>-15978296</v>
      </c>
      <c r="Z53" s="57">
        <f>+IF(X53&lt;&gt;0,+(Y53/X53)*100,0)</f>
        <v>-242.8135333592686</v>
      </c>
      <c r="AA53" s="54">
        <f>+AA51-AA52</f>
        <v>10695396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10695396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-16735664</v>
      </c>
      <c r="L56" s="50">
        <f t="shared" si="5"/>
        <v>4460961</v>
      </c>
      <c r="M56" s="50">
        <f t="shared" si="5"/>
        <v>-8774399</v>
      </c>
      <c r="N56" s="50">
        <f t="shared" si="5"/>
        <v>-21049102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-9397816</v>
      </c>
      <c r="X56" s="50">
        <f t="shared" si="5"/>
        <v>6580480</v>
      </c>
      <c r="Y56" s="50">
        <f t="shared" si="5"/>
        <v>-15978296</v>
      </c>
      <c r="Z56" s="51">
        <f>+IF(X56&lt;&gt;0,+(Y56/X56)*100,0)</f>
        <v>-242.8135333592686</v>
      </c>
      <c r="AA56" s="48">
        <f>SUM(AA53:AA55)</f>
        <v>10695396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10695396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-16735664</v>
      </c>
      <c r="L59" s="67">
        <f t="shared" si="6"/>
        <v>4460961</v>
      </c>
      <c r="M59" s="67">
        <f t="shared" si="6"/>
        <v>-8774399</v>
      </c>
      <c r="N59" s="67">
        <f t="shared" si="6"/>
        <v>-21049102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-9397816</v>
      </c>
      <c r="X59" s="67">
        <f t="shared" si="6"/>
        <v>6580480</v>
      </c>
      <c r="Y59" s="67">
        <f t="shared" si="6"/>
        <v>-15978296</v>
      </c>
      <c r="Z59" s="68">
        <f>+IF(X59&lt;&gt;0,+(Y59/X59)*100,0)</f>
        <v>-242.8135333592686</v>
      </c>
      <c r="AA59" s="65">
        <f>SUM(AA56:AA58)</f>
        <v>10695396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217086129</v>
      </c>
      <c r="G6" s="22">
        <v>21544525</v>
      </c>
      <c r="H6" s="22">
        <v>15512294</v>
      </c>
      <c r="I6" s="22">
        <v>10957928</v>
      </c>
      <c r="J6" s="22">
        <v>48014747</v>
      </c>
      <c r="K6" s="22">
        <v>11999420</v>
      </c>
      <c r="L6" s="22">
        <v>16143382</v>
      </c>
      <c r="M6" s="22">
        <v>13157691</v>
      </c>
      <c r="N6" s="22">
        <v>41300493</v>
      </c>
      <c r="O6" s="22"/>
      <c r="P6" s="22"/>
      <c r="Q6" s="22"/>
      <c r="R6" s="22"/>
      <c r="S6" s="22"/>
      <c r="T6" s="22"/>
      <c r="U6" s="22"/>
      <c r="V6" s="22"/>
      <c r="W6" s="22">
        <v>89315240</v>
      </c>
      <c r="X6" s="22">
        <v>112286097</v>
      </c>
      <c r="Y6" s="22">
        <v>-22970857</v>
      </c>
      <c r="Z6" s="23">
        <v>-20.457436507032568</v>
      </c>
      <c r="AA6" s="20">
        <v>217086129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>
        <v>25080</v>
      </c>
      <c r="L13" s="22">
        <v>38204</v>
      </c>
      <c r="M13" s="22">
        <v>34137</v>
      </c>
      <c r="N13" s="22">
        <v>97421</v>
      </c>
      <c r="O13" s="22"/>
      <c r="P13" s="22"/>
      <c r="Q13" s="22"/>
      <c r="R13" s="22"/>
      <c r="S13" s="22"/>
      <c r="T13" s="22"/>
      <c r="U13" s="22"/>
      <c r="V13" s="22"/>
      <c r="W13" s="22">
        <v>188957</v>
      </c>
      <c r="X13" s="22">
        <v>183342</v>
      </c>
      <c r="Y13" s="22">
        <v>5615</v>
      </c>
      <c r="Z13" s="23">
        <v>3.0625824961001844</v>
      </c>
      <c r="AA13" s="20">
        <v>366689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2957</v>
      </c>
      <c r="M19" s="22"/>
      <c r="N19" s="22">
        <v>2957</v>
      </c>
      <c r="O19" s="22"/>
      <c r="P19" s="22"/>
      <c r="Q19" s="22"/>
      <c r="R19" s="22"/>
      <c r="S19" s="22"/>
      <c r="T19" s="22"/>
      <c r="U19" s="22"/>
      <c r="V19" s="22"/>
      <c r="W19" s="22">
        <v>2957</v>
      </c>
      <c r="X19" s="22"/>
      <c r="Y19" s="22">
        <v>2957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5300</v>
      </c>
      <c r="G23" s="22"/>
      <c r="H23" s="22">
        <v>2323</v>
      </c>
      <c r="I23" s="22"/>
      <c r="J23" s="22">
        <v>2323</v>
      </c>
      <c r="K23" s="22">
        <v>2527</v>
      </c>
      <c r="L23" s="22"/>
      <c r="M23" s="22"/>
      <c r="N23" s="22">
        <v>2527</v>
      </c>
      <c r="O23" s="22"/>
      <c r="P23" s="22"/>
      <c r="Q23" s="22"/>
      <c r="R23" s="22"/>
      <c r="S23" s="22"/>
      <c r="T23" s="22"/>
      <c r="U23" s="22"/>
      <c r="V23" s="22"/>
      <c r="W23" s="22">
        <v>4850</v>
      </c>
      <c r="X23" s="22">
        <v>2650</v>
      </c>
      <c r="Y23" s="22">
        <v>2200</v>
      </c>
      <c r="Z23" s="23">
        <v>83.018867924528308</v>
      </c>
      <c r="AA23" s="20">
        <v>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>
        <v>3432446</v>
      </c>
      <c r="N25" s="22">
        <v>3432446</v>
      </c>
      <c r="O25" s="22"/>
      <c r="P25" s="22"/>
      <c r="Q25" s="22"/>
      <c r="R25" s="22"/>
      <c r="S25" s="22"/>
      <c r="T25" s="22"/>
      <c r="U25" s="22"/>
      <c r="V25" s="22"/>
      <c r="W25" s="22">
        <v>3432446</v>
      </c>
      <c r="X25" s="22">
        <v>3741086</v>
      </c>
      <c r="Y25" s="22">
        <v>-308640</v>
      </c>
      <c r="Z25" s="23">
        <v>-8.2500108257334901</v>
      </c>
      <c r="AA25" s="20">
        <v>5086392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>
        <v>-62195</v>
      </c>
      <c r="L28" s="22">
        <v>-29839</v>
      </c>
      <c r="M28" s="22">
        <v>-19192</v>
      </c>
      <c r="N28" s="22">
        <v>-111226</v>
      </c>
      <c r="O28" s="22"/>
      <c r="P28" s="22"/>
      <c r="Q28" s="22"/>
      <c r="R28" s="22"/>
      <c r="S28" s="22"/>
      <c r="T28" s="22"/>
      <c r="U28" s="22"/>
      <c r="V28" s="22"/>
      <c r="W28" s="22">
        <v>5726080</v>
      </c>
      <c r="X28" s="22">
        <v>3052224</v>
      </c>
      <c r="Y28" s="22">
        <v>2673856</v>
      </c>
      <c r="Z28" s="23">
        <v>87.603531064561452</v>
      </c>
      <c r="AA28" s="20">
        <v>6104448</v>
      </c>
    </row>
    <row r="29" spans="1:27" ht="13.5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228648958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11964832</v>
      </c>
      <c r="L32" s="31">
        <f t="shared" si="0"/>
        <v>16154704</v>
      </c>
      <c r="M32" s="31">
        <f t="shared" si="0"/>
        <v>16605082</v>
      </c>
      <c r="N32" s="31">
        <f t="shared" si="0"/>
        <v>44724618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98670530</v>
      </c>
      <c r="X32" s="31">
        <f t="shared" si="0"/>
        <v>119265399</v>
      </c>
      <c r="Y32" s="31">
        <f t="shared" si="0"/>
        <v>-20594869</v>
      </c>
      <c r="Z32" s="32">
        <f>+IF(X32&lt;&gt;0,+(Y32/X32)*100,0)</f>
        <v>-17.268100532661617</v>
      </c>
      <c r="AA32" s="29">
        <f>SUM(AA6:AA31)</f>
        <v>228648958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16198868</v>
      </c>
      <c r="G34" s="22">
        <v>1145515</v>
      </c>
      <c r="H34" s="22">
        <v>1201136</v>
      </c>
      <c r="I34" s="22">
        <v>1039977</v>
      </c>
      <c r="J34" s="22">
        <v>3386628</v>
      </c>
      <c r="K34" s="22">
        <v>1271662</v>
      </c>
      <c r="L34" s="22">
        <v>1778329</v>
      </c>
      <c r="M34" s="22">
        <v>1486000</v>
      </c>
      <c r="N34" s="22">
        <v>4535991</v>
      </c>
      <c r="O34" s="22"/>
      <c r="P34" s="22"/>
      <c r="Q34" s="22"/>
      <c r="R34" s="22"/>
      <c r="S34" s="22"/>
      <c r="T34" s="22"/>
      <c r="U34" s="22"/>
      <c r="V34" s="22"/>
      <c r="W34" s="22">
        <v>7922619</v>
      </c>
      <c r="X34" s="22">
        <v>8509028</v>
      </c>
      <c r="Y34" s="22">
        <v>-586409</v>
      </c>
      <c r="Z34" s="23">
        <v>-6.8916097114735075</v>
      </c>
      <c r="AA34" s="20">
        <v>16198868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180885649</v>
      </c>
      <c r="G36" s="22">
        <v>13425334</v>
      </c>
      <c r="H36" s="22">
        <v>16374670</v>
      </c>
      <c r="I36" s="22">
        <v>15674471</v>
      </c>
      <c r="J36" s="22">
        <v>45474475</v>
      </c>
      <c r="K36" s="22">
        <v>5267150</v>
      </c>
      <c r="L36" s="22">
        <v>12769954</v>
      </c>
      <c r="M36" s="22">
        <v>8609441</v>
      </c>
      <c r="N36" s="22">
        <v>26646545</v>
      </c>
      <c r="O36" s="22"/>
      <c r="P36" s="22"/>
      <c r="Q36" s="22"/>
      <c r="R36" s="22"/>
      <c r="S36" s="22"/>
      <c r="T36" s="22"/>
      <c r="U36" s="22"/>
      <c r="V36" s="22"/>
      <c r="W36" s="22">
        <v>72121020</v>
      </c>
      <c r="X36" s="22">
        <v>90455578</v>
      </c>
      <c r="Y36" s="22">
        <v>-18334558</v>
      </c>
      <c r="Z36" s="23">
        <v>-20.269129229377096</v>
      </c>
      <c r="AA36" s="20">
        <v>180885649</v>
      </c>
    </row>
    <row r="37" spans="1:27" ht="13.5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6860704</v>
      </c>
      <c r="G37" s="22">
        <v>72584</v>
      </c>
      <c r="H37" s="22">
        <v>458461</v>
      </c>
      <c r="I37" s="22">
        <v>649504</v>
      </c>
      <c r="J37" s="22">
        <v>1180549</v>
      </c>
      <c r="K37" s="22">
        <v>635690</v>
      </c>
      <c r="L37" s="22">
        <v>293786</v>
      </c>
      <c r="M37" s="22">
        <v>335923</v>
      </c>
      <c r="N37" s="22">
        <v>1265399</v>
      </c>
      <c r="O37" s="22"/>
      <c r="P37" s="22"/>
      <c r="Q37" s="22"/>
      <c r="R37" s="22"/>
      <c r="S37" s="22"/>
      <c r="T37" s="22"/>
      <c r="U37" s="22"/>
      <c r="V37" s="22"/>
      <c r="W37" s="22">
        <v>2445948</v>
      </c>
      <c r="X37" s="22">
        <v>3430308</v>
      </c>
      <c r="Y37" s="22">
        <v>-984360</v>
      </c>
      <c r="Z37" s="23">
        <v>-28.695965493477555</v>
      </c>
      <c r="AA37" s="20">
        <v>6860704</v>
      </c>
    </row>
    <row r="38" spans="1:27" ht="13.5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4666449</v>
      </c>
      <c r="G39" s="22"/>
      <c r="H39" s="22"/>
      <c r="I39" s="22"/>
      <c r="J39" s="22"/>
      <c r="K39" s="22">
        <v>563839</v>
      </c>
      <c r="L39" s="22">
        <v>1691540</v>
      </c>
      <c r="M39" s="22">
        <v>451079</v>
      </c>
      <c r="N39" s="22">
        <v>2706458</v>
      </c>
      <c r="O39" s="22"/>
      <c r="P39" s="22"/>
      <c r="Q39" s="22"/>
      <c r="R39" s="22"/>
      <c r="S39" s="22"/>
      <c r="T39" s="22"/>
      <c r="U39" s="22"/>
      <c r="V39" s="22"/>
      <c r="W39" s="22">
        <v>2706458</v>
      </c>
      <c r="X39" s="22">
        <v>2333184</v>
      </c>
      <c r="Y39" s="22">
        <v>373274</v>
      </c>
      <c r="Z39" s="23">
        <v>15.998481045644064</v>
      </c>
      <c r="AA39" s="20">
        <v>4666449</v>
      </c>
    </row>
    <row r="40" spans="1:27" ht="13.5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>
        <v>2243263</v>
      </c>
      <c r="N40" s="22">
        <v>2243263</v>
      </c>
      <c r="O40" s="22"/>
      <c r="P40" s="22"/>
      <c r="Q40" s="22"/>
      <c r="R40" s="22"/>
      <c r="S40" s="22"/>
      <c r="T40" s="22"/>
      <c r="U40" s="22"/>
      <c r="V40" s="22"/>
      <c r="W40" s="22">
        <v>2205323</v>
      </c>
      <c r="X40" s="22">
        <v>2158211</v>
      </c>
      <c r="Y40" s="22">
        <v>47112</v>
      </c>
      <c r="Z40" s="23">
        <v>2.1829190936382035</v>
      </c>
      <c r="AA40" s="20">
        <v>4316421</v>
      </c>
    </row>
    <row r="41" spans="1:27" ht="13.5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4051345</v>
      </c>
      <c r="G41" s="22">
        <v>7455</v>
      </c>
      <c r="H41" s="22">
        <v>86472</v>
      </c>
      <c r="I41" s="22">
        <v>210112</v>
      </c>
      <c r="J41" s="22">
        <v>304039</v>
      </c>
      <c r="K41" s="22">
        <v>42903</v>
      </c>
      <c r="L41" s="22">
        <v>206115</v>
      </c>
      <c r="M41" s="22">
        <v>505173</v>
      </c>
      <c r="N41" s="22">
        <v>754191</v>
      </c>
      <c r="O41" s="22"/>
      <c r="P41" s="22"/>
      <c r="Q41" s="22"/>
      <c r="R41" s="22"/>
      <c r="S41" s="22"/>
      <c r="T41" s="22"/>
      <c r="U41" s="22"/>
      <c r="V41" s="22"/>
      <c r="W41" s="22">
        <v>1058230</v>
      </c>
      <c r="X41" s="22">
        <v>1988538</v>
      </c>
      <c r="Y41" s="22">
        <v>-930308</v>
      </c>
      <c r="Z41" s="23">
        <v>-46.783516332099261</v>
      </c>
      <c r="AA41" s="20">
        <v>4051345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7114238</v>
      </c>
      <c r="G43" s="22">
        <v>3193</v>
      </c>
      <c r="H43" s="22">
        <v>4984</v>
      </c>
      <c r="I43" s="22">
        <v>59863</v>
      </c>
      <c r="J43" s="22">
        <v>68040</v>
      </c>
      <c r="K43" s="22">
        <v>9647</v>
      </c>
      <c r="L43" s="22">
        <v>3917</v>
      </c>
      <c r="M43" s="22">
        <v>37865</v>
      </c>
      <c r="N43" s="22">
        <v>51429</v>
      </c>
      <c r="O43" s="22"/>
      <c r="P43" s="22"/>
      <c r="Q43" s="22"/>
      <c r="R43" s="22"/>
      <c r="S43" s="22"/>
      <c r="T43" s="22"/>
      <c r="U43" s="22"/>
      <c r="V43" s="22"/>
      <c r="W43" s="22">
        <v>119469</v>
      </c>
      <c r="X43" s="22">
        <v>3557118</v>
      </c>
      <c r="Y43" s="22">
        <v>-3437649</v>
      </c>
      <c r="Z43" s="23">
        <v>-96.641410265276548</v>
      </c>
      <c r="AA43" s="20">
        <v>7114238</v>
      </c>
    </row>
    <row r="44" spans="1:27" ht="13.5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5732267</v>
      </c>
      <c r="G44" s="22">
        <v>44623</v>
      </c>
      <c r="H44" s="22">
        <v>142751</v>
      </c>
      <c r="I44" s="22">
        <v>313909</v>
      </c>
      <c r="J44" s="22">
        <v>501283</v>
      </c>
      <c r="K44" s="22">
        <v>841211</v>
      </c>
      <c r="L44" s="22">
        <v>373744</v>
      </c>
      <c r="M44" s="22">
        <v>1443925</v>
      </c>
      <c r="N44" s="22">
        <v>2658880</v>
      </c>
      <c r="O44" s="22"/>
      <c r="P44" s="22"/>
      <c r="Q44" s="22"/>
      <c r="R44" s="22"/>
      <c r="S44" s="22"/>
      <c r="T44" s="22"/>
      <c r="U44" s="22"/>
      <c r="V44" s="22"/>
      <c r="W44" s="22">
        <v>3160163</v>
      </c>
      <c r="X44" s="22">
        <v>2863080</v>
      </c>
      <c r="Y44" s="22">
        <v>297083</v>
      </c>
      <c r="Z44" s="23">
        <v>10.376342959330511</v>
      </c>
      <c r="AA44" s="20">
        <v>5732267</v>
      </c>
    </row>
    <row r="45" spans="1:27" ht="13.5" x14ac:dyDescent="0.25">
      <c r="A45" s="19" t="s">
        <v>70</v>
      </c>
      <c r="B45" s="15" t="s">
        <v>32</v>
      </c>
      <c r="C45" s="20">
        <v>-222472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>
        <v>-7921063</v>
      </c>
      <c r="L45" s="22"/>
      <c r="M45" s="22"/>
      <c r="N45" s="22">
        <v>-7921063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177290426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229825941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711039</v>
      </c>
      <c r="L47" s="31">
        <f t="shared" si="1"/>
        <v>17117385</v>
      </c>
      <c r="M47" s="31">
        <f t="shared" si="1"/>
        <v>15112669</v>
      </c>
      <c r="N47" s="31">
        <f t="shared" si="1"/>
        <v>32941093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91739230</v>
      </c>
      <c r="X47" s="31">
        <f t="shared" si="1"/>
        <v>115295045</v>
      </c>
      <c r="Y47" s="31">
        <f t="shared" si="1"/>
        <v>-23555815</v>
      </c>
      <c r="Z47" s="32">
        <f>+IF(X47&lt;&gt;0,+(Y47/X47)*100,0)</f>
        <v>-20.430899697380749</v>
      </c>
      <c r="AA47" s="29">
        <f>SUM(AA34:AA46)</f>
        <v>229825941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7793712</v>
      </c>
      <c r="D48" s="39">
        <f t="shared" si="2"/>
        <v>0</v>
      </c>
      <c r="E48" s="40">
        <f t="shared" si="2"/>
        <v>-684983</v>
      </c>
      <c r="F48" s="41">
        <f t="shared" si="2"/>
        <v>-1176983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11253793</v>
      </c>
      <c r="L48" s="41">
        <f t="shared" si="2"/>
        <v>-962681</v>
      </c>
      <c r="M48" s="41">
        <f t="shared" si="2"/>
        <v>1492413</v>
      </c>
      <c r="N48" s="41">
        <f t="shared" si="2"/>
        <v>11783525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6931300</v>
      </c>
      <c r="X48" s="41">
        <f t="shared" si="2"/>
        <v>3970354</v>
      </c>
      <c r="Y48" s="41">
        <f t="shared" si="2"/>
        <v>2960946</v>
      </c>
      <c r="Z48" s="42">
        <f>+IF(X48&lt;&gt;0,+(Y48/X48)*100,0)</f>
        <v>74.576372786910184</v>
      </c>
      <c r="AA48" s="39">
        <f>+AA32-AA47</f>
        <v>-1176983</v>
      </c>
    </row>
    <row r="49" spans="1:27" ht="25.5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76552593</v>
      </c>
      <c r="G49" s="22"/>
      <c r="H49" s="22"/>
      <c r="I49" s="22"/>
      <c r="J49" s="22"/>
      <c r="K49" s="22">
        <v>531210</v>
      </c>
      <c r="L49" s="22">
        <v>1631568</v>
      </c>
      <c r="M49" s="22">
        <v>2212394</v>
      </c>
      <c r="N49" s="22">
        <v>4375172</v>
      </c>
      <c r="O49" s="22"/>
      <c r="P49" s="22"/>
      <c r="Q49" s="22"/>
      <c r="R49" s="22"/>
      <c r="S49" s="22"/>
      <c r="T49" s="22"/>
      <c r="U49" s="22"/>
      <c r="V49" s="22"/>
      <c r="W49" s="22">
        <v>4375172</v>
      </c>
      <c r="X49" s="22">
        <v>1475370</v>
      </c>
      <c r="Y49" s="22">
        <v>2899802</v>
      </c>
      <c r="Z49" s="23">
        <v>196.54744233649865</v>
      </c>
      <c r="AA49" s="20">
        <v>76552593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14548740</v>
      </c>
      <c r="D51" s="48">
        <f t="shared" si="3"/>
        <v>0</v>
      </c>
      <c r="E51" s="49">
        <f t="shared" si="3"/>
        <v>6867610</v>
      </c>
      <c r="F51" s="50">
        <f t="shared" si="3"/>
        <v>75375610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11785003</v>
      </c>
      <c r="L51" s="50">
        <f t="shared" si="3"/>
        <v>668887</v>
      </c>
      <c r="M51" s="50">
        <f t="shared" si="3"/>
        <v>3704807</v>
      </c>
      <c r="N51" s="50">
        <f t="shared" si="3"/>
        <v>16158697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11306472</v>
      </c>
      <c r="X51" s="50">
        <f t="shared" si="3"/>
        <v>5445724</v>
      </c>
      <c r="Y51" s="50">
        <f t="shared" si="3"/>
        <v>5860748</v>
      </c>
      <c r="Z51" s="51">
        <f>+IF(X51&lt;&gt;0,+(Y51/X51)*100,0)</f>
        <v>107.62109868219542</v>
      </c>
      <c r="AA51" s="48">
        <f>SUM(AA48:AA50)</f>
        <v>75375610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14548740</v>
      </c>
      <c r="D53" s="54">
        <f>+D51-D52</f>
        <v>0</v>
      </c>
      <c r="E53" s="55">
        <f t="shared" si="4"/>
        <v>6867610</v>
      </c>
      <c r="F53" s="56">
        <f t="shared" si="4"/>
        <v>75375610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11785003</v>
      </c>
      <c r="L53" s="56">
        <f t="shared" si="4"/>
        <v>668887</v>
      </c>
      <c r="M53" s="56">
        <f t="shared" si="4"/>
        <v>3704807</v>
      </c>
      <c r="N53" s="56">
        <f t="shared" si="4"/>
        <v>16158697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11306472</v>
      </c>
      <c r="X53" s="56">
        <f t="shared" si="4"/>
        <v>5445724</v>
      </c>
      <c r="Y53" s="56">
        <f t="shared" si="4"/>
        <v>5860748</v>
      </c>
      <c r="Z53" s="57">
        <f>+IF(X53&lt;&gt;0,+(Y53/X53)*100,0)</f>
        <v>107.62109868219542</v>
      </c>
      <c r="AA53" s="54">
        <f>+AA51-AA52</f>
        <v>75375610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14548740</v>
      </c>
      <c r="D56" s="48">
        <f>SUM(D53:D55)</f>
        <v>0</v>
      </c>
      <c r="E56" s="49">
        <f t="shared" si="5"/>
        <v>6867610</v>
      </c>
      <c r="F56" s="50">
        <f t="shared" si="5"/>
        <v>75375610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11785003</v>
      </c>
      <c r="L56" s="50">
        <f t="shared" si="5"/>
        <v>668887</v>
      </c>
      <c r="M56" s="50">
        <f t="shared" si="5"/>
        <v>3704807</v>
      </c>
      <c r="N56" s="50">
        <f t="shared" si="5"/>
        <v>16158697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11306472</v>
      </c>
      <c r="X56" s="50">
        <f t="shared" si="5"/>
        <v>5445724</v>
      </c>
      <c r="Y56" s="50">
        <f t="shared" si="5"/>
        <v>5860748</v>
      </c>
      <c r="Z56" s="51">
        <f>+IF(X56&lt;&gt;0,+(Y56/X56)*100,0)</f>
        <v>107.62109868219542</v>
      </c>
      <c r="AA56" s="48">
        <f>SUM(AA53:AA55)</f>
        <v>75375610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14548740</v>
      </c>
      <c r="D59" s="65">
        <f>SUM(D56:D58)</f>
        <v>0</v>
      </c>
      <c r="E59" s="66">
        <f t="shared" si="6"/>
        <v>6867610</v>
      </c>
      <c r="F59" s="67">
        <f t="shared" si="6"/>
        <v>75375610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11785003</v>
      </c>
      <c r="L59" s="67">
        <f t="shared" si="6"/>
        <v>668887</v>
      </c>
      <c r="M59" s="67">
        <f t="shared" si="6"/>
        <v>3704807</v>
      </c>
      <c r="N59" s="67">
        <f t="shared" si="6"/>
        <v>16158697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11306472</v>
      </c>
      <c r="X59" s="67">
        <f t="shared" si="6"/>
        <v>5445724</v>
      </c>
      <c r="Y59" s="67">
        <f t="shared" si="6"/>
        <v>5860748</v>
      </c>
      <c r="Z59" s="68">
        <f>+IF(X59&lt;&gt;0,+(Y59/X59)*100,0)</f>
        <v>107.62109868219542</v>
      </c>
      <c r="AA59" s="65">
        <f>SUM(AA56:AA58)</f>
        <v>75375610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616247524</v>
      </c>
      <c r="G6" s="22">
        <v>38918369</v>
      </c>
      <c r="H6" s="22">
        <v>52152276</v>
      </c>
      <c r="I6" s="22">
        <v>52169616</v>
      </c>
      <c r="J6" s="22">
        <v>143240261</v>
      </c>
      <c r="K6" s="22">
        <v>51853432</v>
      </c>
      <c r="L6" s="22">
        <v>51208213</v>
      </c>
      <c r="M6" s="22">
        <v>52470817</v>
      </c>
      <c r="N6" s="22">
        <v>155532462</v>
      </c>
      <c r="O6" s="22"/>
      <c r="P6" s="22"/>
      <c r="Q6" s="22"/>
      <c r="R6" s="22"/>
      <c r="S6" s="22"/>
      <c r="T6" s="22"/>
      <c r="U6" s="22"/>
      <c r="V6" s="22"/>
      <c r="W6" s="22">
        <v>298772723</v>
      </c>
      <c r="X6" s="22">
        <v>328696801</v>
      </c>
      <c r="Y6" s="22">
        <v>-29924078</v>
      </c>
      <c r="Z6" s="23">
        <v>-9.103854345086857</v>
      </c>
      <c r="AA6" s="20">
        <v>616247524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1447600</v>
      </c>
      <c r="G13" s="22">
        <v>116404</v>
      </c>
      <c r="H13" s="22">
        <v>160802</v>
      </c>
      <c r="I13" s="22">
        <v>204982</v>
      </c>
      <c r="J13" s="22">
        <v>482188</v>
      </c>
      <c r="K13" s="22">
        <v>194672</v>
      </c>
      <c r="L13" s="22">
        <v>205549</v>
      </c>
      <c r="M13" s="22">
        <v>214030</v>
      </c>
      <c r="N13" s="22">
        <v>614251</v>
      </c>
      <c r="O13" s="22"/>
      <c r="P13" s="22"/>
      <c r="Q13" s="22"/>
      <c r="R13" s="22"/>
      <c r="S13" s="22"/>
      <c r="T13" s="22"/>
      <c r="U13" s="22"/>
      <c r="V13" s="22"/>
      <c r="W13" s="22">
        <v>1096439</v>
      </c>
      <c r="X13" s="22">
        <v>804720</v>
      </c>
      <c r="Y13" s="22">
        <v>291719</v>
      </c>
      <c r="Z13" s="23">
        <v>36.250994134605826</v>
      </c>
      <c r="AA13" s="20">
        <v>1447600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400000</v>
      </c>
      <c r="G23" s="22">
        <v>-5409</v>
      </c>
      <c r="H23" s="22">
        <v>153264</v>
      </c>
      <c r="I23" s="22">
        <v>78702</v>
      </c>
      <c r="J23" s="22">
        <v>226557</v>
      </c>
      <c r="K23" s="22">
        <v>62905</v>
      </c>
      <c r="L23" s="22">
        <v>86835</v>
      </c>
      <c r="M23" s="22">
        <v>-2050</v>
      </c>
      <c r="N23" s="22">
        <v>147690</v>
      </c>
      <c r="O23" s="22"/>
      <c r="P23" s="22"/>
      <c r="Q23" s="22"/>
      <c r="R23" s="22"/>
      <c r="S23" s="22"/>
      <c r="T23" s="22"/>
      <c r="U23" s="22"/>
      <c r="V23" s="22"/>
      <c r="W23" s="22">
        <v>374247</v>
      </c>
      <c r="X23" s="22">
        <v>172320</v>
      </c>
      <c r="Y23" s="22">
        <v>201927</v>
      </c>
      <c r="Z23" s="23">
        <v>117.18140668523678</v>
      </c>
      <c r="AA23" s="20">
        <v>400000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15032040</v>
      </c>
      <c r="Y25" s="22">
        <v>-15032040</v>
      </c>
      <c r="Z25" s="23">
        <v>-100</v>
      </c>
      <c r="AA25" s="20">
        <v>33278815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/>
      <c r="Q29" s="22"/>
      <c r="R29" s="22"/>
      <c r="S29" s="22"/>
      <c r="T29" s="22"/>
      <c r="U29" s="22"/>
      <c r="V29" s="22"/>
      <c r="W29" s="22">
        <v>3631</v>
      </c>
      <c r="X29" s="22"/>
      <c r="Y29" s="22">
        <v>3631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651373939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52111009</v>
      </c>
      <c r="L32" s="31">
        <f t="shared" si="0"/>
        <v>51500597</v>
      </c>
      <c r="M32" s="31">
        <f t="shared" si="0"/>
        <v>52686428</v>
      </c>
      <c r="N32" s="31">
        <f t="shared" si="0"/>
        <v>156298034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300247040</v>
      </c>
      <c r="X32" s="31">
        <f t="shared" si="0"/>
        <v>344705881</v>
      </c>
      <c r="Y32" s="31">
        <f t="shared" si="0"/>
        <v>-44458841</v>
      </c>
      <c r="Z32" s="32">
        <f>+IF(X32&lt;&gt;0,+(Y32/X32)*100,0)</f>
        <v>-12.897616040383134</v>
      </c>
      <c r="AA32" s="29">
        <f>SUM(AA6:AA31)</f>
        <v>651373939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33496116</v>
      </c>
      <c r="G34" s="22">
        <v>2195433</v>
      </c>
      <c r="H34" s="22">
        <v>2658063</v>
      </c>
      <c r="I34" s="22">
        <v>2573932</v>
      </c>
      <c r="J34" s="22">
        <v>7427428</v>
      </c>
      <c r="K34" s="22">
        <v>2663496</v>
      </c>
      <c r="L34" s="22">
        <v>2716053</v>
      </c>
      <c r="M34" s="22">
        <v>2625785</v>
      </c>
      <c r="N34" s="22">
        <v>8005334</v>
      </c>
      <c r="O34" s="22"/>
      <c r="P34" s="22"/>
      <c r="Q34" s="22"/>
      <c r="R34" s="22"/>
      <c r="S34" s="22"/>
      <c r="T34" s="22"/>
      <c r="U34" s="22"/>
      <c r="V34" s="22"/>
      <c r="W34" s="22">
        <v>15432762</v>
      </c>
      <c r="X34" s="22">
        <v>12726600</v>
      </c>
      <c r="Y34" s="22">
        <v>2706162</v>
      </c>
      <c r="Z34" s="23">
        <v>21.26382537362689</v>
      </c>
      <c r="AA34" s="20">
        <v>33496116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500532600</v>
      </c>
      <c r="G36" s="22"/>
      <c r="H36" s="22">
        <v>62199496</v>
      </c>
      <c r="I36" s="22">
        <v>62549830</v>
      </c>
      <c r="J36" s="22">
        <v>124749326</v>
      </c>
      <c r="K36" s="22">
        <v>35398671</v>
      </c>
      <c r="L36" s="22">
        <v>38274524</v>
      </c>
      <c r="M36" s="22">
        <v>35039481</v>
      </c>
      <c r="N36" s="22">
        <v>108712676</v>
      </c>
      <c r="O36" s="22"/>
      <c r="P36" s="22"/>
      <c r="Q36" s="22"/>
      <c r="R36" s="22"/>
      <c r="S36" s="22"/>
      <c r="T36" s="22"/>
      <c r="U36" s="22"/>
      <c r="V36" s="22"/>
      <c r="W36" s="22">
        <v>233462002</v>
      </c>
      <c r="X36" s="22">
        <v>237402612</v>
      </c>
      <c r="Y36" s="22">
        <v>-3940610</v>
      </c>
      <c r="Z36" s="23">
        <v>-1.6598848541733819</v>
      </c>
      <c r="AA36" s="20">
        <v>500532600</v>
      </c>
    </row>
    <row r="37" spans="1:27" ht="13.5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19234187</v>
      </c>
      <c r="G37" s="22">
        <v>557672</v>
      </c>
      <c r="H37" s="22">
        <v>660488</v>
      </c>
      <c r="I37" s="22">
        <v>651728</v>
      </c>
      <c r="J37" s="22">
        <v>1869888</v>
      </c>
      <c r="K37" s="22">
        <v>759101</v>
      </c>
      <c r="L37" s="22">
        <v>1020130</v>
      </c>
      <c r="M37" s="22">
        <v>817492</v>
      </c>
      <c r="N37" s="22">
        <v>2596723</v>
      </c>
      <c r="O37" s="22"/>
      <c r="P37" s="22"/>
      <c r="Q37" s="22"/>
      <c r="R37" s="22"/>
      <c r="S37" s="22"/>
      <c r="T37" s="22"/>
      <c r="U37" s="22"/>
      <c r="V37" s="22"/>
      <c r="W37" s="22">
        <v>4466611</v>
      </c>
      <c r="X37" s="22">
        <v>9998928</v>
      </c>
      <c r="Y37" s="22">
        <v>-5532317</v>
      </c>
      <c r="Z37" s="23">
        <v>-55.329101279657181</v>
      </c>
      <c r="AA37" s="20">
        <v>19234187</v>
      </c>
    </row>
    <row r="38" spans="1:27" ht="13.5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9157500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9157500</v>
      </c>
    </row>
    <row r="39" spans="1:27" ht="13.5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17900200</v>
      </c>
      <c r="G39" s="22"/>
      <c r="H39" s="22"/>
      <c r="I39" s="22"/>
      <c r="J39" s="22"/>
      <c r="K39" s="22"/>
      <c r="L39" s="22"/>
      <c r="M39" s="22">
        <v>8251456</v>
      </c>
      <c r="N39" s="22">
        <v>8251456</v>
      </c>
      <c r="O39" s="22"/>
      <c r="P39" s="22"/>
      <c r="Q39" s="22"/>
      <c r="R39" s="22"/>
      <c r="S39" s="22"/>
      <c r="T39" s="22"/>
      <c r="U39" s="22"/>
      <c r="V39" s="22"/>
      <c r="W39" s="22">
        <v>8251456</v>
      </c>
      <c r="X39" s="22">
        <v>8742888</v>
      </c>
      <c r="Y39" s="22">
        <v>-491432</v>
      </c>
      <c r="Z39" s="23">
        <v>-5.6209344097739784</v>
      </c>
      <c r="AA39" s="20">
        <v>17900200</v>
      </c>
    </row>
    <row r="40" spans="1:27" ht="13.5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2240784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1120392</v>
      </c>
      <c r="Y40" s="22">
        <v>-1120392</v>
      </c>
      <c r="Z40" s="23">
        <v>-100</v>
      </c>
      <c r="AA40" s="20">
        <v>2240784</v>
      </c>
    </row>
    <row r="41" spans="1:27" ht="13.5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5469229</v>
      </c>
      <c r="G41" s="22">
        <v>23861</v>
      </c>
      <c r="H41" s="22">
        <v>176238</v>
      </c>
      <c r="I41" s="22">
        <v>483286</v>
      </c>
      <c r="J41" s="22">
        <v>683385</v>
      </c>
      <c r="K41" s="22">
        <v>351540</v>
      </c>
      <c r="L41" s="22">
        <v>549821</v>
      </c>
      <c r="M41" s="22">
        <v>208491</v>
      </c>
      <c r="N41" s="22">
        <v>1109852</v>
      </c>
      <c r="O41" s="22"/>
      <c r="P41" s="22"/>
      <c r="Q41" s="22"/>
      <c r="R41" s="22"/>
      <c r="S41" s="22"/>
      <c r="T41" s="22"/>
      <c r="U41" s="22"/>
      <c r="V41" s="22"/>
      <c r="W41" s="22">
        <v>1793237</v>
      </c>
      <c r="X41" s="22">
        <v>2724045</v>
      </c>
      <c r="Y41" s="22">
        <v>-930808</v>
      </c>
      <c r="Z41" s="23">
        <v>-34.170066940891211</v>
      </c>
      <c r="AA41" s="20">
        <v>5469229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1087257</v>
      </c>
      <c r="G43" s="22">
        <v>6853</v>
      </c>
      <c r="H43" s="22"/>
      <c r="I43" s="22">
        <v>14151</v>
      </c>
      <c r="J43" s="22">
        <v>21004</v>
      </c>
      <c r="K43" s="22">
        <v>17091</v>
      </c>
      <c r="L43" s="22">
        <v>26813</v>
      </c>
      <c r="M43" s="22">
        <v>35931</v>
      </c>
      <c r="N43" s="22">
        <v>79835</v>
      </c>
      <c r="O43" s="22"/>
      <c r="P43" s="22"/>
      <c r="Q43" s="22"/>
      <c r="R43" s="22"/>
      <c r="S43" s="22"/>
      <c r="T43" s="22"/>
      <c r="U43" s="22"/>
      <c r="V43" s="22"/>
      <c r="W43" s="22">
        <v>100839</v>
      </c>
      <c r="X43" s="22"/>
      <c r="Y43" s="22">
        <v>100839</v>
      </c>
      <c r="Z43" s="23"/>
      <c r="AA43" s="20">
        <v>1087257</v>
      </c>
    </row>
    <row r="44" spans="1:27" ht="13.5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9173824</v>
      </c>
      <c r="G44" s="22">
        <v>6107</v>
      </c>
      <c r="H44" s="22">
        <v>349145</v>
      </c>
      <c r="I44" s="22">
        <v>728884</v>
      </c>
      <c r="J44" s="22">
        <v>1084136</v>
      </c>
      <c r="K44" s="22">
        <v>1487082</v>
      </c>
      <c r="L44" s="22">
        <v>704613</v>
      </c>
      <c r="M44" s="22">
        <v>814556</v>
      </c>
      <c r="N44" s="22">
        <v>3006251</v>
      </c>
      <c r="O44" s="22"/>
      <c r="P44" s="22"/>
      <c r="Q44" s="22"/>
      <c r="R44" s="22"/>
      <c r="S44" s="22"/>
      <c r="T44" s="22"/>
      <c r="U44" s="22"/>
      <c r="V44" s="22"/>
      <c r="W44" s="22">
        <v>4090387</v>
      </c>
      <c r="X44" s="22">
        <v>4682181</v>
      </c>
      <c r="Y44" s="22">
        <v>-591794</v>
      </c>
      <c r="Z44" s="23">
        <v>-12.639280711275367</v>
      </c>
      <c r="AA44" s="20">
        <v>9173824</v>
      </c>
    </row>
    <row r="45" spans="1:27" ht="13.5" x14ac:dyDescent="0.25">
      <c r="A45" s="19" t="s">
        <v>70</v>
      </c>
      <c r="B45" s="15" t="s">
        <v>32</v>
      </c>
      <c r="C45" s="20">
        <v>496671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6997</v>
      </c>
      <c r="N45" s="22">
        <v>6997</v>
      </c>
      <c r="O45" s="22"/>
      <c r="P45" s="22"/>
      <c r="Q45" s="22"/>
      <c r="R45" s="22"/>
      <c r="S45" s="22"/>
      <c r="T45" s="22"/>
      <c r="U45" s="22"/>
      <c r="V45" s="22"/>
      <c r="W45" s="22">
        <v>6997</v>
      </c>
      <c r="X45" s="22"/>
      <c r="Y45" s="22">
        <v>6997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598291697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40676981</v>
      </c>
      <c r="L47" s="31">
        <f t="shared" si="1"/>
        <v>43291954</v>
      </c>
      <c r="M47" s="31">
        <f t="shared" si="1"/>
        <v>47800189</v>
      </c>
      <c r="N47" s="31">
        <f t="shared" si="1"/>
        <v>131769124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267604291</v>
      </c>
      <c r="X47" s="31">
        <f t="shared" si="1"/>
        <v>277397646</v>
      </c>
      <c r="Y47" s="31">
        <f t="shared" si="1"/>
        <v>-9793355</v>
      </c>
      <c r="Z47" s="32">
        <f>+IF(X47&lt;&gt;0,+(Y47/X47)*100,0)</f>
        <v>-3.5304391155503891</v>
      </c>
      <c r="AA47" s="29">
        <f>SUM(AA34:AA46)</f>
        <v>598291697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53082242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11434028</v>
      </c>
      <c r="L48" s="41">
        <f t="shared" si="2"/>
        <v>8208643</v>
      </c>
      <c r="M48" s="41">
        <f t="shared" si="2"/>
        <v>4886239</v>
      </c>
      <c r="N48" s="41">
        <f t="shared" si="2"/>
        <v>24528910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32642749</v>
      </c>
      <c r="X48" s="41">
        <f t="shared" si="2"/>
        <v>67308235</v>
      </c>
      <c r="Y48" s="41">
        <f t="shared" si="2"/>
        <v>-34665486</v>
      </c>
      <c r="Z48" s="42">
        <f>+IF(X48&lt;&gt;0,+(Y48/X48)*100,0)</f>
        <v>-51.502592513382652</v>
      </c>
      <c r="AA48" s="39">
        <f>+AA32-AA47</f>
        <v>53082242</v>
      </c>
    </row>
    <row r="49" spans="1:27" ht="25.5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16128669</v>
      </c>
      <c r="G49" s="22"/>
      <c r="H49" s="22">
        <v>1117623</v>
      </c>
      <c r="I49" s="22">
        <v>4902228</v>
      </c>
      <c r="J49" s="22">
        <v>6019851</v>
      </c>
      <c r="K49" s="22">
        <v>847531</v>
      </c>
      <c r="L49" s="22">
        <v>-3846501</v>
      </c>
      <c r="M49" s="22">
        <v>1842175</v>
      </c>
      <c r="N49" s="22">
        <v>-1156795</v>
      </c>
      <c r="O49" s="22"/>
      <c r="P49" s="22"/>
      <c r="Q49" s="22"/>
      <c r="R49" s="22"/>
      <c r="S49" s="22"/>
      <c r="T49" s="22"/>
      <c r="U49" s="22"/>
      <c r="V49" s="22"/>
      <c r="W49" s="22">
        <v>4863056</v>
      </c>
      <c r="X49" s="22">
        <v>5174234</v>
      </c>
      <c r="Y49" s="22">
        <v>-311178</v>
      </c>
      <c r="Z49" s="23">
        <v>-6.0139916362499264</v>
      </c>
      <c r="AA49" s="20">
        <v>16128669</v>
      </c>
    </row>
    <row r="50" spans="1:27" ht="13.5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69210911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12281559</v>
      </c>
      <c r="L51" s="50">
        <f t="shared" si="3"/>
        <v>4362142</v>
      </c>
      <c r="M51" s="50">
        <f t="shared" si="3"/>
        <v>6728414</v>
      </c>
      <c r="N51" s="50">
        <f t="shared" si="3"/>
        <v>23372115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37505805</v>
      </c>
      <c r="X51" s="50">
        <f t="shared" si="3"/>
        <v>72482469</v>
      </c>
      <c r="Y51" s="50">
        <f t="shared" si="3"/>
        <v>-34976664</v>
      </c>
      <c r="Z51" s="51">
        <f>+IF(X51&lt;&gt;0,+(Y51/X51)*100,0)</f>
        <v>-48.255342957481204</v>
      </c>
      <c r="AA51" s="48">
        <f>SUM(AA48:AA50)</f>
        <v>69210911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69210911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12281559</v>
      </c>
      <c r="L53" s="56">
        <f t="shared" si="4"/>
        <v>4362142</v>
      </c>
      <c r="M53" s="56">
        <f t="shared" si="4"/>
        <v>6728414</v>
      </c>
      <c r="N53" s="56">
        <f t="shared" si="4"/>
        <v>23372115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37505805</v>
      </c>
      <c r="X53" s="56">
        <f t="shared" si="4"/>
        <v>72482469</v>
      </c>
      <c r="Y53" s="56">
        <f t="shared" si="4"/>
        <v>-34976664</v>
      </c>
      <c r="Z53" s="57">
        <f>+IF(X53&lt;&gt;0,+(Y53/X53)*100,0)</f>
        <v>-48.255342957481204</v>
      </c>
      <c r="AA53" s="54">
        <f>+AA51-AA52</f>
        <v>69210911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69210911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12281559</v>
      </c>
      <c r="L56" s="50">
        <f t="shared" si="5"/>
        <v>4362142</v>
      </c>
      <c r="M56" s="50">
        <f t="shared" si="5"/>
        <v>6728414</v>
      </c>
      <c r="N56" s="50">
        <f t="shared" si="5"/>
        <v>23372115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37505805</v>
      </c>
      <c r="X56" s="50">
        <f t="shared" si="5"/>
        <v>72482469</v>
      </c>
      <c r="Y56" s="50">
        <f t="shared" si="5"/>
        <v>-34976664</v>
      </c>
      <c r="Z56" s="51">
        <f>+IF(X56&lt;&gt;0,+(Y56/X56)*100,0)</f>
        <v>-48.255342957481204</v>
      </c>
      <c r="AA56" s="48">
        <f>SUM(AA53:AA55)</f>
        <v>69210911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69210911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12281559</v>
      </c>
      <c r="L59" s="67">
        <f t="shared" si="6"/>
        <v>4362142</v>
      </c>
      <c r="M59" s="67">
        <f t="shared" si="6"/>
        <v>6728414</v>
      </c>
      <c r="N59" s="67">
        <f t="shared" si="6"/>
        <v>23372115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37505805</v>
      </c>
      <c r="X59" s="67">
        <f t="shared" si="6"/>
        <v>72482469</v>
      </c>
      <c r="Y59" s="67">
        <f t="shared" si="6"/>
        <v>-34976664</v>
      </c>
      <c r="Z59" s="68">
        <f>+IF(X59&lt;&gt;0,+(Y59/X59)*100,0)</f>
        <v>-48.255342957481204</v>
      </c>
      <c r="AA59" s="65">
        <f>SUM(AA56:AA58)</f>
        <v>69210911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/>
      <c r="P6" s="22"/>
      <c r="Q6" s="22"/>
      <c r="R6" s="22"/>
      <c r="S6" s="22"/>
      <c r="T6" s="22"/>
      <c r="U6" s="22"/>
      <c r="V6" s="22"/>
      <c r="W6" s="22">
        <v>415663059</v>
      </c>
      <c r="X6" s="22">
        <v>458188170</v>
      </c>
      <c r="Y6" s="22">
        <v>-42525111</v>
      </c>
      <c r="Z6" s="23">
        <v>-9.2811455607856495</v>
      </c>
      <c r="AA6" s="20">
        <v>916375824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/>
      <c r="P10" s="22"/>
      <c r="Q10" s="22"/>
      <c r="R10" s="22"/>
      <c r="S10" s="22"/>
      <c r="T10" s="22"/>
      <c r="U10" s="22"/>
      <c r="V10" s="22"/>
      <c r="W10" s="22">
        <v>73709</v>
      </c>
      <c r="X10" s="22">
        <v>24000</v>
      </c>
      <c r="Y10" s="22">
        <v>49709</v>
      </c>
      <c r="Z10" s="23">
        <v>207.12083333333334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/>
      <c r="P13" s="22"/>
      <c r="Q13" s="22"/>
      <c r="R13" s="22"/>
      <c r="S13" s="22"/>
      <c r="T13" s="22"/>
      <c r="U13" s="22"/>
      <c r="V13" s="22"/>
      <c r="W13" s="22">
        <v>811021</v>
      </c>
      <c r="X13" s="22">
        <v>2847000</v>
      </c>
      <c r="Y13" s="22">
        <v>-2035979</v>
      </c>
      <c r="Z13" s="23">
        <v>-71.513136635054437</v>
      </c>
      <c r="AA13" s="20">
        <v>5694070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13200</v>
      </c>
      <c r="Y17" s="22">
        <v>4107</v>
      </c>
      <c r="Z17" s="23">
        <v>31.113636363636367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/>
      <c r="P19" s="22"/>
      <c r="Q19" s="22"/>
      <c r="R19" s="22"/>
      <c r="S19" s="22"/>
      <c r="T19" s="22"/>
      <c r="U19" s="22"/>
      <c r="V19" s="22"/>
      <c r="W19" s="22">
        <v>11527160</v>
      </c>
      <c r="X19" s="22">
        <v>3926400</v>
      </c>
      <c r="Y19" s="22">
        <v>7600760</v>
      </c>
      <c r="Z19" s="23">
        <v>193.58088834555826</v>
      </c>
      <c r="AA19" s="20">
        <v>7852900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/>
      <c r="P23" s="22"/>
      <c r="Q23" s="22"/>
      <c r="R23" s="22"/>
      <c r="S23" s="22"/>
      <c r="T23" s="22"/>
      <c r="U23" s="22"/>
      <c r="V23" s="22"/>
      <c r="W23" s="22">
        <v>149592</v>
      </c>
      <c r="X23" s="22">
        <v>99600</v>
      </c>
      <c r="Y23" s="22">
        <v>49992</v>
      </c>
      <c r="Z23" s="23">
        <v>50.192771084337352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18147000</v>
      </c>
      <c r="Y25" s="22">
        <v>-1738771</v>
      </c>
      <c r="Z25" s="23">
        <v>-9.5815892434011136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/>
      <c r="P28" s="22"/>
      <c r="Q28" s="22"/>
      <c r="R28" s="22"/>
      <c r="S28" s="22"/>
      <c r="T28" s="22"/>
      <c r="U28" s="22"/>
      <c r="V28" s="22"/>
      <c r="W28" s="22">
        <v>1535196</v>
      </c>
      <c r="X28" s="22">
        <v>1785546</v>
      </c>
      <c r="Y28" s="22">
        <v>-250350</v>
      </c>
      <c r="Z28" s="23">
        <v>-14.020921331626294</v>
      </c>
      <c r="AA28" s="20">
        <v>3571100</v>
      </c>
    </row>
    <row r="29" spans="1:27" ht="13.5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446185273</v>
      </c>
      <c r="X32" s="31">
        <f t="shared" si="0"/>
        <v>485030916</v>
      </c>
      <c r="Y32" s="31">
        <f t="shared" si="0"/>
        <v>-38845643</v>
      </c>
      <c r="Z32" s="32">
        <f>+IF(X32&lt;&gt;0,+(Y32/X32)*100,0)</f>
        <v>-8.0089004058454698</v>
      </c>
      <c r="AA32" s="29">
        <f>SUM(AA6:AA31)</f>
        <v>970060194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/>
      <c r="P34" s="22"/>
      <c r="Q34" s="22"/>
      <c r="R34" s="22"/>
      <c r="S34" s="22"/>
      <c r="T34" s="22"/>
      <c r="U34" s="22"/>
      <c r="V34" s="22"/>
      <c r="W34" s="22">
        <v>33677567</v>
      </c>
      <c r="X34" s="22">
        <v>35169250</v>
      </c>
      <c r="Y34" s="22">
        <v>-1491683</v>
      </c>
      <c r="Z34" s="23">
        <v>-4.2414410315829887</v>
      </c>
      <c r="AA34" s="20">
        <v>71396450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/>
      <c r="P36" s="22"/>
      <c r="Q36" s="22"/>
      <c r="R36" s="22"/>
      <c r="S36" s="22"/>
      <c r="T36" s="22"/>
      <c r="U36" s="22"/>
      <c r="V36" s="22"/>
      <c r="W36" s="22">
        <v>320380360</v>
      </c>
      <c r="X36" s="22">
        <v>353625198</v>
      </c>
      <c r="Y36" s="22">
        <v>-33244838</v>
      </c>
      <c r="Z36" s="23">
        <v>-9.4011507630177427</v>
      </c>
      <c r="AA36" s="20">
        <v>707250400</v>
      </c>
    </row>
    <row r="37" spans="1:27" ht="13.5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/>
      <c r="P37" s="22"/>
      <c r="Q37" s="22"/>
      <c r="R37" s="22"/>
      <c r="S37" s="22"/>
      <c r="T37" s="22"/>
      <c r="U37" s="22"/>
      <c r="V37" s="22"/>
      <c r="W37" s="22">
        <v>6175727</v>
      </c>
      <c r="X37" s="22">
        <v>9725516</v>
      </c>
      <c r="Y37" s="22">
        <v>-3549789</v>
      </c>
      <c r="Z37" s="23">
        <v>-36.499749730502728</v>
      </c>
      <c r="AA37" s="20">
        <v>19451180</v>
      </c>
    </row>
    <row r="38" spans="1:27" ht="13.5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4994388</v>
      </c>
      <c r="Y38" s="22">
        <v>-4994388</v>
      </c>
      <c r="Z38" s="23">
        <v>-100</v>
      </c>
      <c r="AA38" s="20">
        <v>9988785</v>
      </c>
    </row>
    <row r="39" spans="1:27" ht="13.5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/>
      <c r="P39" s="22"/>
      <c r="Q39" s="22"/>
      <c r="R39" s="22"/>
      <c r="S39" s="22"/>
      <c r="T39" s="22"/>
      <c r="U39" s="22"/>
      <c r="V39" s="22"/>
      <c r="W39" s="22">
        <v>10851006</v>
      </c>
      <c r="X39" s="22">
        <v>10851000</v>
      </c>
      <c r="Y39" s="22">
        <v>6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5175000</v>
      </c>
      <c r="Y40" s="22">
        <v>-1198684</v>
      </c>
      <c r="Z40" s="23">
        <v>-23.162975845410628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/>
      <c r="P41" s="22"/>
      <c r="Q41" s="22"/>
      <c r="R41" s="22"/>
      <c r="S41" s="22"/>
      <c r="T41" s="22"/>
      <c r="U41" s="22"/>
      <c r="V41" s="22"/>
      <c r="W41" s="22">
        <v>18965159</v>
      </c>
      <c r="X41" s="22">
        <v>23539934</v>
      </c>
      <c r="Y41" s="22">
        <v>-4574775</v>
      </c>
      <c r="Z41" s="23">
        <v>-19.434102916346323</v>
      </c>
      <c r="AA41" s="20">
        <v>47228450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/>
      <c r="P43" s="22"/>
      <c r="Q43" s="22"/>
      <c r="R43" s="22"/>
      <c r="S43" s="22"/>
      <c r="T43" s="22"/>
      <c r="U43" s="22"/>
      <c r="V43" s="22"/>
      <c r="W43" s="22">
        <v>919685</v>
      </c>
      <c r="X43" s="22">
        <v>460458</v>
      </c>
      <c r="Y43" s="22">
        <v>459227</v>
      </c>
      <c r="Z43" s="23">
        <v>99.732657484504557</v>
      </c>
      <c r="AA43" s="20">
        <v>920918</v>
      </c>
    </row>
    <row r="44" spans="1:27" ht="13.5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/>
      <c r="P44" s="22"/>
      <c r="Q44" s="22"/>
      <c r="R44" s="22"/>
      <c r="S44" s="22"/>
      <c r="T44" s="22"/>
      <c r="U44" s="22"/>
      <c r="V44" s="22"/>
      <c r="W44" s="22">
        <v>1080880</v>
      </c>
      <c r="X44" s="22">
        <v>2317096</v>
      </c>
      <c r="Y44" s="22">
        <v>-1236216</v>
      </c>
      <c r="Z44" s="23">
        <v>-53.351954342849837</v>
      </c>
      <c r="AA44" s="20">
        <v>4632990</v>
      </c>
    </row>
    <row r="45" spans="1:27" ht="13.5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396026700</v>
      </c>
      <c r="X47" s="31">
        <f t="shared" si="1"/>
        <v>445857840</v>
      </c>
      <c r="Y47" s="31">
        <f t="shared" si="1"/>
        <v>-49831140</v>
      </c>
      <c r="Z47" s="32">
        <f>+IF(X47&lt;&gt;0,+(Y47/X47)*100,0)</f>
        <v>-11.176463780473165</v>
      </c>
      <c r="AA47" s="29">
        <f>SUM(AA34:AA46)</f>
        <v>892921153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50158573</v>
      </c>
      <c r="X48" s="41">
        <f t="shared" si="2"/>
        <v>39173076</v>
      </c>
      <c r="Y48" s="41">
        <f t="shared" si="2"/>
        <v>10985497</v>
      </c>
      <c r="Z48" s="42">
        <f>+IF(X48&lt;&gt;0,+(Y48/X48)*100,0)</f>
        <v>28.043488338776356</v>
      </c>
      <c r="AA48" s="39">
        <f>+AA32-AA47</f>
        <v>77139041</v>
      </c>
    </row>
    <row r="49" spans="1:27" ht="25.5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4612794</v>
      </c>
      <c r="Y49" s="22">
        <v>-4612794</v>
      </c>
      <c r="Z49" s="23">
        <v>-100</v>
      </c>
      <c r="AA49" s="20">
        <v>9226000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50158573</v>
      </c>
      <c r="X51" s="50">
        <f t="shared" si="3"/>
        <v>43785870</v>
      </c>
      <c r="Y51" s="50">
        <f t="shared" si="3"/>
        <v>6372703</v>
      </c>
      <c r="Z51" s="51">
        <f>+IF(X51&lt;&gt;0,+(Y51/X51)*100,0)</f>
        <v>14.55424546777305</v>
      </c>
      <c r="AA51" s="48">
        <f>SUM(AA48:AA50)</f>
        <v>86365041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50158573</v>
      </c>
      <c r="X53" s="56">
        <f t="shared" si="4"/>
        <v>43785870</v>
      </c>
      <c r="Y53" s="56">
        <f t="shared" si="4"/>
        <v>6372703</v>
      </c>
      <c r="Z53" s="57">
        <f>+IF(X53&lt;&gt;0,+(Y53/X53)*100,0)</f>
        <v>14.55424546777305</v>
      </c>
      <c r="AA53" s="54">
        <f>+AA51-AA52</f>
        <v>86365041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50158573</v>
      </c>
      <c r="X56" s="50">
        <f t="shared" si="5"/>
        <v>43785870</v>
      </c>
      <c r="Y56" s="50">
        <f t="shared" si="5"/>
        <v>6372703</v>
      </c>
      <c r="Z56" s="51">
        <f>+IF(X56&lt;&gt;0,+(Y56/X56)*100,0)</f>
        <v>14.55424546777305</v>
      </c>
      <c r="AA56" s="48">
        <f>SUM(AA53:AA55)</f>
        <v>86365041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50158573</v>
      </c>
      <c r="X59" s="67">
        <f t="shared" si="6"/>
        <v>43785870</v>
      </c>
      <c r="Y59" s="67">
        <f t="shared" si="6"/>
        <v>6372703</v>
      </c>
      <c r="Z59" s="68">
        <f>+IF(X59&lt;&gt;0,+(Y59/X59)*100,0)</f>
        <v>14.55424546777305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318618600</v>
      </c>
      <c r="G6" s="22">
        <v>26913571</v>
      </c>
      <c r="H6" s="22">
        <v>27619884</v>
      </c>
      <c r="I6" s="22">
        <v>28293129</v>
      </c>
      <c r="J6" s="22">
        <v>82826584</v>
      </c>
      <c r="K6" s="22">
        <v>25060217</v>
      </c>
      <c r="L6" s="22">
        <v>24572173</v>
      </c>
      <c r="M6" s="22">
        <v>24925342</v>
      </c>
      <c r="N6" s="22">
        <v>74557732</v>
      </c>
      <c r="O6" s="22"/>
      <c r="P6" s="22"/>
      <c r="Q6" s="22"/>
      <c r="R6" s="22"/>
      <c r="S6" s="22"/>
      <c r="T6" s="22"/>
      <c r="U6" s="22"/>
      <c r="V6" s="22"/>
      <c r="W6" s="22">
        <v>157384316</v>
      </c>
      <c r="X6" s="22">
        <v>159309306</v>
      </c>
      <c r="Y6" s="22">
        <v>-1924990</v>
      </c>
      <c r="Z6" s="23">
        <v>-1.2083349355623958</v>
      </c>
      <c r="AA6" s="20">
        <v>318618600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31800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15900</v>
      </c>
      <c r="Y10" s="22">
        <v>-15900</v>
      </c>
      <c r="Z10" s="23">
        <v>-100</v>
      </c>
      <c r="AA10" s="20">
        <v>31800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>
        <v>106491</v>
      </c>
      <c r="L13" s="22">
        <v>111888</v>
      </c>
      <c r="M13" s="22">
        <v>113912</v>
      </c>
      <c r="N13" s="22">
        <v>332291</v>
      </c>
      <c r="O13" s="22"/>
      <c r="P13" s="22"/>
      <c r="Q13" s="22"/>
      <c r="R13" s="22"/>
      <c r="S13" s="22"/>
      <c r="T13" s="22"/>
      <c r="U13" s="22"/>
      <c r="V13" s="22"/>
      <c r="W13" s="22">
        <v>659978</v>
      </c>
      <c r="X13" s="22">
        <v>901752</v>
      </c>
      <c r="Y13" s="22">
        <v>-241774</v>
      </c>
      <c r="Z13" s="23">
        <v>-26.811584559834635</v>
      </c>
      <c r="AA13" s="20">
        <v>1803500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>
        <v>17657</v>
      </c>
      <c r="L23" s="22">
        <v>19970</v>
      </c>
      <c r="M23" s="22">
        <v>13762</v>
      </c>
      <c r="N23" s="22">
        <v>51389</v>
      </c>
      <c r="O23" s="22"/>
      <c r="P23" s="22"/>
      <c r="Q23" s="22"/>
      <c r="R23" s="22"/>
      <c r="S23" s="22"/>
      <c r="T23" s="22"/>
      <c r="U23" s="22"/>
      <c r="V23" s="22"/>
      <c r="W23" s="22">
        <v>79146</v>
      </c>
      <c r="X23" s="22">
        <v>134598</v>
      </c>
      <c r="Y23" s="22">
        <v>-55452</v>
      </c>
      <c r="Z23" s="23">
        <v>-41.1982347434583</v>
      </c>
      <c r="AA23" s="20">
        <v>269200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4339548</v>
      </c>
      <c r="Y25" s="22">
        <v>-4339548</v>
      </c>
      <c r="Z25" s="23">
        <v>-100</v>
      </c>
      <c r="AA25" s="20">
        <v>8679100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329402200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25184365</v>
      </c>
      <c r="L32" s="31">
        <f t="shared" si="0"/>
        <v>24704031</v>
      </c>
      <c r="M32" s="31">
        <f t="shared" si="0"/>
        <v>25053016</v>
      </c>
      <c r="N32" s="31">
        <f t="shared" si="0"/>
        <v>74941412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158123440</v>
      </c>
      <c r="X32" s="31">
        <f t="shared" si="0"/>
        <v>164701104</v>
      </c>
      <c r="Y32" s="31">
        <f t="shared" si="0"/>
        <v>-6577664</v>
      </c>
      <c r="Z32" s="32">
        <f>+IF(X32&lt;&gt;0,+(Y32/X32)*100,0)</f>
        <v>-3.9936975771577101</v>
      </c>
      <c r="AA32" s="29">
        <f>SUM(AA6:AA31)</f>
        <v>329402200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18751300</v>
      </c>
      <c r="G34" s="22">
        <v>1183675</v>
      </c>
      <c r="H34" s="22">
        <v>1389054</v>
      </c>
      <c r="I34" s="22">
        <v>1224753</v>
      </c>
      <c r="J34" s="22">
        <v>3797482</v>
      </c>
      <c r="K34" s="22">
        <v>1244315</v>
      </c>
      <c r="L34" s="22">
        <v>1646176</v>
      </c>
      <c r="M34" s="22">
        <v>1091481</v>
      </c>
      <c r="N34" s="22">
        <v>3981972</v>
      </c>
      <c r="O34" s="22"/>
      <c r="P34" s="22"/>
      <c r="Q34" s="22"/>
      <c r="R34" s="22"/>
      <c r="S34" s="22"/>
      <c r="T34" s="22"/>
      <c r="U34" s="22"/>
      <c r="V34" s="22"/>
      <c r="W34" s="22">
        <v>7779454</v>
      </c>
      <c r="X34" s="22">
        <v>9375654</v>
      </c>
      <c r="Y34" s="22">
        <v>-1596200</v>
      </c>
      <c r="Z34" s="23">
        <v>-17.024945673123177</v>
      </c>
      <c r="AA34" s="20">
        <v>18751300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249000000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>
        <v>17072222</v>
      </c>
      <c r="L36" s="22">
        <v>18225748</v>
      </c>
      <c r="M36" s="22">
        <v>16980991</v>
      </c>
      <c r="N36" s="22">
        <v>52278961</v>
      </c>
      <c r="O36" s="22"/>
      <c r="P36" s="22"/>
      <c r="Q36" s="22"/>
      <c r="R36" s="22"/>
      <c r="S36" s="22"/>
      <c r="T36" s="22"/>
      <c r="U36" s="22"/>
      <c r="V36" s="22"/>
      <c r="W36" s="22">
        <v>112458063</v>
      </c>
      <c r="X36" s="22">
        <v>124500000</v>
      </c>
      <c r="Y36" s="22">
        <v>-12041937</v>
      </c>
      <c r="Z36" s="23">
        <v>-9.6722385542168681</v>
      </c>
      <c r="AA36" s="20">
        <v>249000000</v>
      </c>
    </row>
    <row r="37" spans="1:27" ht="13.5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5924100</v>
      </c>
      <c r="G37" s="22">
        <v>113070</v>
      </c>
      <c r="H37" s="22">
        <v>732472</v>
      </c>
      <c r="I37" s="22">
        <v>226245</v>
      </c>
      <c r="J37" s="22">
        <v>1071787</v>
      </c>
      <c r="K37" s="22">
        <v>181300</v>
      </c>
      <c r="L37" s="22">
        <v>94173</v>
      </c>
      <c r="M37" s="22">
        <v>158246</v>
      </c>
      <c r="N37" s="22">
        <v>433719</v>
      </c>
      <c r="O37" s="22"/>
      <c r="P37" s="22"/>
      <c r="Q37" s="22"/>
      <c r="R37" s="22"/>
      <c r="S37" s="22"/>
      <c r="T37" s="22"/>
      <c r="U37" s="22"/>
      <c r="V37" s="22"/>
      <c r="W37" s="22">
        <v>1505506</v>
      </c>
      <c r="X37" s="22">
        <v>2962050</v>
      </c>
      <c r="Y37" s="22">
        <v>-1456544</v>
      </c>
      <c r="Z37" s="23">
        <v>-49.173511588258137</v>
      </c>
      <c r="AA37" s="20">
        <v>5924100</v>
      </c>
    </row>
    <row r="38" spans="1:27" ht="13.5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1807200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903600</v>
      </c>
      <c r="Y38" s="22">
        <v>-903600</v>
      </c>
      <c r="Z38" s="23">
        <v>-100</v>
      </c>
      <c r="AA38" s="20">
        <v>1807200</v>
      </c>
    </row>
    <row r="39" spans="1:27" ht="13.5" x14ac:dyDescent="0.25">
      <c r="A39" s="19" t="s">
        <v>65</v>
      </c>
      <c r="B39" s="15" t="s">
        <v>32</v>
      </c>
      <c r="C39" s="20">
        <v>15907396</v>
      </c>
      <c r="D39" s="20"/>
      <c r="E39" s="21">
        <v>9129900</v>
      </c>
      <c r="F39" s="22">
        <v>9129900</v>
      </c>
      <c r="G39" s="22"/>
      <c r="H39" s="22"/>
      <c r="I39" s="22">
        <v>2282475</v>
      </c>
      <c r="J39" s="22">
        <v>2282475</v>
      </c>
      <c r="K39" s="22">
        <v>760825</v>
      </c>
      <c r="L39" s="22">
        <v>760825</v>
      </c>
      <c r="M39" s="22">
        <v>760825</v>
      </c>
      <c r="N39" s="22">
        <v>2282475</v>
      </c>
      <c r="O39" s="22"/>
      <c r="P39" s="22"/>
      <c r="Q39" s="22"/>
      <c r="R39" s="22"/>
      <c r="S39" s="22"/>
      <c r="T39" s="22"/>
      <c r="U39" s="22"/>
      <c r="V39" s="22"/>
      <c r="W39" s="22">
        <v>4564950</v>
      </c>
      <c r="X39" s="22">
        <v>4564950</v>
      </c>
      <c r="Y39" s="22"/>
      <c r="Z39" s="23"/>
      <c r="AA39" s="20">
        <v>9129900</v>
      </c>
    </row>
    <row r="40" spans="1:27" ht="13.5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250000</v>
      </c>
      <c r="G40" s="22">
        <v>111763</v>
      </c>
      <c r="H40" s="22"/>
      <c r="I40" s="22"/>
      <c r="J40" s="22">
        <v>111763</v>
      </c>
      <c r="K40" s="22">
        <v>38402</v>
      </c>
      <c r="L40" s="22"/>
      <c r="M40" s="22"/>
      <c r="N40" s="22">
        <v>38402</v>
      </c>
      <c r="O40" s="22"/>
      <c r="P40" s="22"/>
      <c r="Q40" s="22"/>
      <c r="R40" s="22"/>
      <c r="S40" s="22"/>
      <c r="T40" s="22"/>
      <c r="U40" s="22"/>
      <c r="V40" s="22"/>
      <c r="W40" s="22">
        <v>150165</v>
      </c>
      <c r="X40" s="22">
        <v>124998</v>
      </c>
      <c r="Y40" s="22">
        <v>25167</v>
      </c>
      <c r="Z40" s="23">
        <v>20.133922142754283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>
        <v>93751</v>
      </c>
      <c r="L41" s="22">
        <v>56046</v>
      </c>
      <c r="M41" s="22">
        <v>26356</v>
      </c>
      <c r="N41" s="22">
        <v>176153</v>
      </c>
      <c r="O41" s="22"/>
      <c r="P41" s="22"/>
      <c r="Q41" s="22"/>
      <c r="R41" s="22"/>
      <c r="S41" s="22"/>
      <c r="T41" s="22"/>
      <c r="U41" s="22"/>
      <c r="V41" s="22"/>
      <c r="W41" s="22">
        <v>220813</v>
      </c>
      <c r="X41" s="22">
        <v>396600</v>
      </c>
      <c r="Y41" s="22">
        <v>-175787</v>
      </c>
      <c r="Z41" s="23">
        <v>-44.323499747856779</v>
      </c>
      <c r="AA41" s="20">
        <v>793200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1650000</v>
      </c>
      <c r="G43" s="22">
        <v>39955</v>
      </c>
      <c r="H43" s="22">
        <v>498017</v>
      </c>
      <c r="I43" s="22">
        <v>9050</v>
      </c>
      <c r="J43" s="22">
        <v>547022</v>
      </c>
      <c r="K43" s="22">
        <v>29380</v>
      </c>
      <c r="L43" s="22">
        <v>19929</v>
      </c>
      <c r="M43" s="22">
        <v>3920</v>
      </c>
      <c r="N43" s="22">
        <v>53229</v>
      </c>
      <c r="O43" s="22"/>
      <c r="P43" s="22"/>
      <c r="Q43" s="22"/>
      <c r="R43" s="22"/>
      <c r="S43" s="22"/>
      <c r="T43" s="22"/>
      <c r="U43" s="22"/>
      <c r="V43" s="22"/>
      <c r="W43" s="22">
        <v>600251</v>
      </c>
      <c r="X43" s="22">
        <v>825000</v>
      </c>
      <c r="Y43" s="22">
        <v>-224749</v>
      </c>
      <c r="Z43" s="23">
        <v>-27.242303030303027</v>
      </c>
      <c r="AA43" s="20">
        <v>1650000</v>
      </c>
    </row>
    <row r="44" spans="1:27" ht="13.5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>
        <v>258195</v>
      </c>
      <c r="L44" s="22">
        <v>343180</v>
      </c>
      <c r="M44" s="22">
        <v>212396</v>
      </c>
      <c r="N44" s="22">
        <v>813771</v>
      </c>
      <c r="O44" s="22"/>
      <c r="P44" s="22"/>
      <c r="Q44" s="22"/>
      <c r="R44" s="22"/>
      <c r="S44" s="22"/>
      <c r="T44" s="22"/>
      <c r="U44" s="22"/>
      <c r="V44" s="22"/>
      <c r="W44" s="22">
        <v>1362185</v>
      </c>
      <c r="X44" s="22">
        <v>2080848</v>
      </c>
      <c r="Y44" s="22">
        <v>-718663</v>
      </c>
      <c r="Z44" s="23">
        <v>-34.537025289689588</v>
      </c>
      <c r="AA44" s="20">
        <v>4161700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247554462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291467400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19678390</v>
      </c>
      <c r="L47" s="31">
        <f t="shared" si="1"/>
        <v>21146077</v>
      </c>
      <c r="M47" s="31">
        <f t="shared" si="1"/>
        <v>19234215</v>
      </c>
      <c r="N47" s="31">
        <f t="shared" si="1"/>
        <v>60058682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128641387</v>
      </c>
      <c r="X47" s="31">
        <f t="shared" si="1"/>
        <v>145733700</v>
      </c>
      <c r="Y47" s="31">
        <f t="shared" si="1"/>
        <v>-17092313</v>
      </c>
      <c r="Z47" s="32">
        <f>+IF(X47&lt;&gt;0,+(Y47/X47)*100,0)</f>
        <v>-11.728456081194674</v>
      </c>
      <c r="AA47" s="29">
        <f>SUM(AA34:AA46)</f>
        <v>291467400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40959666</v>
      </c>
      <c r="D48" s="39">
        <f t="shared" si="2"/>
        <v>0</v>
      </c>
      <c r="E48" s="40">
        <f t="shared" si="2"/>
        <v>37934800</v>
      </c>
      <c r="F48" s="41">
        <f t="shared" si="2"/>
        <v>37934800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5505975</v>
      </c>
      <c r="L48" s="41">
        <f t="shared" si="2"/>
        <v>3557954</v>
      </c>
      <c r="M48" s="41">
        <f t="shared" si="2"/>
        <v>5818801</v>
      </c>
      <c r="N48" s="41">
        <f t="shared" si="2"/>
        <v>14882730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29482053</v>
      </c>
      <c r="X48" s="41">
        <f t="shared" si="2"/>
        <v>18967404</v>
      </c>
      <c r="Y48" s="41">
        <f t="shared" si="2"/>
        <v>10514649</v>
      </c>
      <c r="Z48" s="42">
        <f>+IF(X48&lt;&gt;0,+(Y48/X48)*100,0)</f>
        <v>55.435361634096047</v>
      </c>
      <c r="AA48" s="39">
        <f>+AA32-AA47</f>
        <v>37934800</v>
      </c>
    </row>
    <row r="49" spans="1:27" ht="25.5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>
        <v>1233900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616950</v>
      </c>
      <c r="Y49" s="22">
        <v>-616950</v>
      </c>
      <c r="Z49" s="23">
        <v>-100</v>
      </c>
      <c r="AA49" s="20">
        <v>1233900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43075786</v>
      </c>
      <c r="D51" s="48">
        <f t="shared" si="3"/>
        <v>0</v>
      </c>
      <c r="E51" s="49">
        <f t="shared" si="3"/>
        <v>37934800</v>
      </c>
      <c r="F51" s="50">
        <f t="shared" si="3"/>
        <v>39168700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5505975</v>
      </c>
      <c r="L51" s="50">
        <f t="shared" si="3"/>
        <v>3557954</v>
      </c>
      <c r="M51" s="50">
        <f t="shared" si="3"/>
        <v>5818801</v>
      </c>
      <c r="N51" s="50">
        <f t="shared" si="3"/>
        <v>14882730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29482053</v>
      </c>
      <c r="X51" s="50">
        <f t="shared" si="3"/>
        <v>19584354</v>
      </c>
      <c r="Y51" s="50">
        <f t="shared" si="3"/>
        <v>9897699</v>
      </c>
      <c r="Z51" s="51">
        <f>+IF(X51&lt;&gt;0,+(Y51/X51)*100,0)</f>
        <v>50.538807662484039</v>
      </c>
      <c r="AA51" s="48">
        <f>SUM(AA48:AA50)</f>
        <v>39168700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43075786</v>
      </c>
      <c r="D53" s="54">
        <f>+D51-D52</f>
        <v>0</v>
      </c>
      <c r="E53" s="55">
        <f t="shared" si="4"/>
        <v>37934800</v>
      </c>
      <c r="F53" s="56">
        <f t="shared" si="4"/>
        <v>39168700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5505975</v>
      </c>
      <c r="L53" s="56">
        <f t="shared" si="4"/>
        <v>3557954</v>
      </c>
      <c r="M53" s="56">
        <f t="shared" si="4"/>
        <v>5818801</v>
      </c>
      <c r="N53" s="56">
        <f t="shared" si="4"/>
        <v>14882730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29482053</v>
      </c>
      <c r="X53" s="56">
        <f t="shared" si="4"/>
        <v>19584354</v>
      </c>
      <c r="Y53" s="56">
        <f t="shared" si="4"/>
        <v>9897699</v>
      </c>
      <c r="Z53" s="57">
        <f>+IF(X53&lt;&gt;0,+(Y53/X53)*100,0)</f>
        <v>50.538807662484039</v>
      </c>
      <c r="AA53" s="54">
        <f>+AA51-AA52</f>
        <v>39168700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43075786</v>
      </c>
      <c r="D56" s="48">
        <f>SUM(D53:D55)</f>
        <v>0</v>
      </c>
      <c r="E56" s="49">
        <f t="shared" si="5"/>
        <v>37934800</v>
      </c>
      <c r="F56" s="50">
        <f t="shared" si="5"/>
        <v>39168700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5505975</v>
      </c>
      <c r="L56" s="50">
        <f t="shared" si="5"/>
        <v>3557954</v>
      </c>
      <c r="M56" s="50">
        <f t="shared" si="5"/>
        <v>5818801</v>
      </c>
      <c r="N56" s="50">
        <f t="shared" si="5"/>
        <v>14882730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29482053</v>
      </c>
      <c r="X56" s="50">
        <f t="shared" si="5"/>
        <v>19584354</v>
      </c>
      <c r="Y56" s="50">
        <f t="shared" si="5"/>
        <v>9897699</v>
      </c>
      <c r="Z56" s="51">
        <f>+IF(X56&lt;&gt;0,+(Y56/X56)*100,0)</f>
        <v>50.538807662484039</v>
      </c>
      <c r="AA56" s="48">
        <f>SUM(AA53:AA55)</f>
        <v>39168700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43075786</v>
      </c>
      <c r="D59" s="65">
        <f>SUM(D56:D58)</f>
        <v>0</v>
      </c>
      <c r="E59" s="66">
        <f t="shared" si="6"/>
        <v>37934800</v>
      </c>
      <c r="F59" s="67">
        <f t="shared" si="6"/>
        <v>39168700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5505975</v>
      </c>
      <c r="L59" s="67">
        <f t="shared" si="6"/>
        <v>3557954</v>
      </c>
      <c r="M59" s="67">
        <f t="shared" si="6"/>
        <v>5818801</v>
      </c>
      <c r="N59" s="67">
        <f t="shared" si="6"/>
        <v>14882730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29482053</v>
      </c>
      <c r="X59" s="67">
        <f t="shared" si="6"/>
        <v>19584354</v>
      </c>
      <c r="Y59" s="67">
        <f t="shared" si="6"/>
        <v>9897699</v>
      </c>
      <c r="Z59" s="68">
        <f>+IF(X59&lt;&gt;0,+(Y59/X59)*100,0)</f>
        <v>50.538807662484039</v>
      </c>
      <c r="AA59" s="65">
        <f>SUM(AA56:AA58)</f>
        <v>39168700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241829845</v>
      </c>
      <c r="G6" s="22">
        <v>19314060</v>
      </c>
      <c r="H6" s="22">
        <v>20523027</v>
      </c>
      <c r="I6" s="22">
        <v>19684450</v>
      </c>
      <c r="J6" s="22">
        <v>59521537</v>
      </c>
      <c r="K6" s="22">
        <v>18829789</v>
      </c>
      <c r="L6" s="22">
        <v>18511663</v>
      </c>
      <c r="M6" s="22">
        <v>16697298</v>
      </c>
      <c r="N6" s="22">
        <v>54038750</v>
      </c>
      <c r="O6" s="22"/>
      <c r="P6" s="22"/>
      <c r="Q6" s="22"/>
      <c r="R6" s="22"/>
      <c r="S6" s="22"/>
      <c r="T6" s="22"/>
      <c r="U6" s="22"/>
      <c r="V6" s="22"/>
      <c r="W6" s="22">
        <v>113560287</v>
      </c>
      <c r="X6" s="22">
        <v>120914880</v>
      </c>
      <c r="Y6" s="22">
        <v>-7354593</v>
      </c>
      <c r="Z6" s="23">
        <v>-6.0824548641159799</v>
      </c>
      <c r="AA6" s="20">
        <v>241829845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223000</v>
      </c>
      <c r="G13" s="22">
        <v>134146</v>
      </c>
      <c r="H13" s="22">
        <v>118371</v>
      </c>
      <c r="I13" s="22">
        <v>88039</v>
      </c>
      <c r="J13" s="22">
        <v>340556</v>
      </c>
      <c r="K13" s="22">
        <v>46012</v>
      </c>
      <c r="L13" s="22">
        <v>104931</v>
      </c>
      <c r="M13" s="22">
        <v>4756</v>
      </c>
      <c r="N13" s="22">
        <v>155699</v>
      </c>
      <c r="O13" s="22"/>
      <c r="P13" s="22"/>
      <c r="Q13" s="22"/>
      <c r="R13" s="22"/>
      <c r="S13" s="22"/>
      <c r="T13" s="22"/>
      <c r="U13" s="22"/>
      <c r="V13" s="22"/>
      <c r="W13" s="22">
        <v>496255</v>
      </c>
      <c r="X13" s="22">
        <v>111498</v>
      </c>
      <c r="Y13" s="22">
        <v>384757</v>
      </c>
      <c r="Z13" s="23">
        <v>345.07973237188111</v>
      </c>
      <c r="AA13" s="20">
        <v>223000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1140</v>
      </c>
      <c r="Y23" s="22">
        <v>-1140</v>
      </c>
      <c r="Z23" s="23">
        <v>-100</v>
      </c>
      <c r="AA23" s="20">
        <v>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/>
      <c r="Y25" s="22">
        <v>12053680</v>
      </c>
      <c r="Z25" s="23"/>
      <c r="AA25" s="20">
        <v>24107360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266162496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18875801</v>
      </c>
      <c r="L32" s="31">
        <f t="shared" si="0"/>
        <v>18616594</v>
      </c>
      <c r="M32" s="31">
        <f t="shared" si="0"/>
        <v>16702054</v>
      </c>
      <c r="N32" s="31">
        <f t="shared" si="0"/>
        <v>54194449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126110913</v>
      </c>
      <c r="X32" s="31">
        <f t="shared" si="0"/>
        <v>121027518</v>
      </c>
      <c r="Y32" s="31">
        <f t="shared" si="0"/>
        <v>5083395</v>
      </c>
      <c r="Z32" s="32">
        <f>+IF(X32&lt;&gt;0,+(Y32/X32)*100,0)</f>
        <v>4.2001976773579708</v>
      </c>
      <c r="AA32" s="29">
        <f>SUM(AA6:AA31)</f>
        <v>266162496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19978275</v>
      </c>
      <c r="G34" s="22">
        <v>1606402</v>
      </c>
      <c r="H34" s="22">
        <v>1639675</v>
      </c>
      <c r="I34" s="22">
        <v>1607851</v>
      </c>
      <c r="J34" s="22">
        <v>4853928</v>
      </c>
      <c r="K34" s="22">
        <v>1617871</v>
      </c>
      <c r="L34" s="22">
        <v>1987574</v>
      </c>
      <c r="M34" s="22">
        <v>1741206</v>
      </c>
      <c r="N34" s="22">
        <v>5346651</v>
      </c>
      <c r="O34" s="22"/>
      <c r="P34" s="22"/>
      <c r="Q34" s="22"/>
      <c r="R34" s="22"/>
      <c r="S34" s="22"/>
      <c r="T34" s="22"/>
      <c r="U34" s="22"/>
      <c r="V34" s="22"/>
      <c r="W34" s="22">
        <v>10200579</v>
      </c>
      <c r="X34" s="22">
        <v>9989082</v>
      </c>
      <c r="Y34" s="22">
        <v>211497</v>
      </c>
      <c r="Z34" s="23">
        <v>2.1172816481033996</v>
      </c>
      <c r="AA34" s="20">
        <v>19978275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206240987</v>
      </c>
      <c r="G36" s="22"/>
      <c r="H36" s="22">
        <v>29136495</v>
      </c>
      <c r="I36" s="22">
        <v>18213163</v>
      </c>
      <c r="J36" s="22">
        <v>47349658</v>
      </c>
      <c r="K36" s="22">
        <v>11702665</v>
      </c>
      <c r="L36" s="22">
        <v>14829389</v>
      </c>
      <c r="M36" s="22">
        <v>13011694</v>
      </c>
      <c r="N36" s="22">
        <v>39543748</v>
      </c>
      <c r="O36" s="22"/>
      <c r="P36" s="22"/>
      <c r="Q36" s="22"/>
      <c r="R36" s="22"/>
      <c r="S36" s="22"/>
      <c r="T36" s="22"/>
      <c r="U36" s="22"/>
      <c r="V36" s="22"/>
      <c r="W36" s="22">
        <v>86893406</v>
      </c>
      <c r="X36" s="22">
        <v>105221497</v>
      </c>
      <c r="Y36" s="22">
        <v>-18328091</v>
      </c>
      <c r="Z36" s="23">
        <v>-17.418580349602895</v>
      </c>
      <c r="AA36" s="20">
        <v>206240987</v>
      </c>
    </row>
    <row r="37" spans="1:27" ht="13.5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>
        <v>38810</v>
      </c>
      <c r="L37" s="22">
        <v>56114</v>
      </c>
      <c r="M37" s="22">
        <v>12185</v>
      </c>
      <c r="N37" s="22">
        <v>107109</v>
      </c>
      <c r="O37" s="22"/>
      <c r="P37" s="22"/>
      <c r="Q37" s="22"/>
      <c r="R37" s="22"/>
      <c r="S37" s="22"/>
      <c r="T37" s="22"/>
      <c r="U37" s="22"/>
      <c r="V37" s="22"/>
      <c r="W37" s="22">
        <v>418633</v>
      </c>
      <c r="X37" s="22">
        <v>859998</v>
      </c>
      <c r="Y37" s="22">
        <v>-441365</v>
      </c>
      <c r="Z37" s="23">
        <v>-51.321630980537172</v>
      </c>
      <c r="AA37" s="20">
        <v>1720000</v>
      </c>
    </row>
    <row r="38" spans="1:27" ht="13.5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1503444</v>
      </c>
      <c r="Y38" s="22">
        <v>-1503444</v>
      </c>
      <c r="Z38" s="23">
        <v>-100</v>
      </c>
      <c r="AA38" s="20">
        <v>3006889</v>
      </c>
    </row>
    <row r="39" spans="1:27" ht="13.5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>
        <v>379292</v>
      </c>
      <c r="L39" s="22">
        <v>379292</v>
      </c>
      <c r="M39" s="22">
        <v>379292</v>
      </c>
      <c r="N39" s="22">
        <v>1137876</v>
      </c>
      <c r="O39" s="22"/>
      <c r="P39" s="22"/>
      <c r="Q39" s="22"/>
      <c r="R39" s="22"/>
      <c r="S39" s="22"/>
      <c r="T39" s="22"/>
      <c r="U39" s="22"/>
      <c r="V39" s="22"/>
      <c r="W39" s="22">
        <v>2275752</v>
      </c>
      <c r="X39" s="22">
        <v>2654088</v>
      </c>
      <c r="Y39" s="22">
        <v>-378336</v>
      </c>
      <c r="Z39" s="23">
        <v>-14.254840080660475</v>
      </c>
      <c r="AA39" s="20">
        <v>5308226</v>
      </c>
    </row>
    <row r="40" spans="1:27" ht="13.5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>
        <v>2701</v>
      </c>
      <c r="L40" s="22">
        <v>2585</v>
      </c>
      <c r="M40" s="22">
        <v>1509275</v>
      </c>
      <c r="N40" s="22">
        <v>1514561</v>
      </c>
      <c r="O40" s="22"/>
      <c r="P40" s="22"/>
      <c r="Q40" s="22"/>
      <c r="R40" s="22"/>
      <c r="S40" s="22"/>
      <c r="T40" s="22"/>
      <c r="U40" s="22"/>
      <c r="V40" s="22"/>
      <c r="W40" s="22">
        <v>1523154</v>
      </c>
      <c r="X40" s="22">
        <v>1831326</v>
      </c>
      <c r="Y40" s="22">
        <v>-308172</v>
      </c>
      <c r="Z40" s="23">
        <v>-16.827806736757957</v>
      </c>
      <c r="AA40" s="20">
        <v>3662659</v>
      </c>
    </row>
    <row r="41" spans="1:27" ht="13.5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12197999</v>
      </c>
      <c r="G41" s="22"/>
      <c r="H41" s="22"/>
      <c r="I41" s="22"/>
      <c r="J41" s="22"/>
      <c r="K41" s="22">
        <v>105059</v>
      </c>
      <c r="L41" s="22">
        <v>19304</v>
      </c>
      <c r="M41" s="22">
        <v>135580</v>
      </c>
      <c r="N41" s="22">
        <v>259943</v>
      </c>
      <c r="O41" s="22"/>
      <c r="P41" s="22"/>
      <c r="Q41" s="22"/>
      <c r="R41" s="22"/>
      <c r="S41" s="22"/>
      <c r="T41" s="22"/>
      <c r="U41" s="22"/>
      <c r="V41" s="22"/>
      <c r="W41" s="22">
        <v>259943</v>
      </c>
      <c r="X41" s="22">
        <v>6098976</v>
      </c>
      <c r="Y41" s="22">
        <v>-5839033</v>
      </c>
      <c r="Z41" s="23">
        <v>-95.737923874434003</v>
      </c>
      <c r="AA41" s="20">
        <v>12197999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>
        <v>5352</v>
      </c>
      <c r="L43" s="22"/>
      <c r="M43" s="22">
        <v>11036</v>
      </c>
      <c r="N43" s="22">
        <v>16388</v>
      </c>
      <c r="O43" s="22"/>
      <c r="P43" s="22"/>
      <c r="Q43" s="22"/>
      <c r="R43" s="22"/>
      <c r="S43" s="22"/>
      <c r="T43" s="22"/>
      <c r="U43" s="22"/>
      <c r="V43" s="22"/>
      <c r="W43" s="22">
        <v>422381</v>
      </c>
      <c r="X43" s="22">
        <v>399996</v>
      </c>
      <c r="Y43" s="22">
        <v>22385</v>
      </c>
      <c r="Z43" s="23">
        <v>5.5963059630596304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5487170</v>
      </c>
      <c r="G44" s="22">
        <v>397</v>
      </c>
      <c r="H44" s="22">
        <v>405937</v>
      </c>
      <c r="I44" s="22">
        <v>1123844</v>
      </c>
      <c r="J44" s="22">
        <v>1530178</v>
      </c>
      <c r="K44" s="22">
        <v>314150</v>
      </c>
      <c r="L44" s="22">
        <v>728639</v>
      </c>
      <c r="M44" s="22">
        <v>418491</v>
      </c>
      <c r="N44" s="22">
        <v>1461280</v>
      </c>
      <c r="O44" s="22"/>
      <c r="P44" s="22"/>
      <c r="Q44" s="22"/>
      <c r="R44" s="22"/>
      <c r="S44" s="22"/>
      <c r="T44" s="22"/>
      <c r="U44" s="22"/>
      <c r="V44" s="22"/>
      <c r="W44" s="22">
        <v>2991458</v>
      </c>
      <c r="X44" s="22">
        <v>2743542</v>
      </c>
      <c r="Y44" s="22">
        <v>247916</v>
      </c>
      <c r="Z44" s="23">
        <v>9.0363479035494993</v>
      </c>
      <c r="AA44" s="20">
        <v>5487170</v>
      </c>
    </row>
    <row r="45" spans="1:27" ht="13.5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258402205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14165900</v>
      </c>
      <c r="L47" s="31">
        <f t="shared" si="1"/>
        <v>18002897</v>
      </c>
      <c r="M47" s="31">
        <f t="shared" si="1"/>
        <v>17218759</v>
      </c>
      <c r="N47" s="31">
        <f t="shared" si="1"/>
        <v>49387556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104985306</v>
      </c>
      <c r="X47" s="31">
        <f t="shared" si="1"/>
        <v>131301949</v>
      </c>
      <c r="Y47" s="31">
        <f t="shared" si="1"/>
        <v>-26316643</v>
      </c>
      <c r="Z47" s="32">
        <f>+IF(X47&lt;&gt;0,+(Y47/X47)*100,0)</f>
        <v>-20.042842623760293</v>
      </c>
      <c r="AA47" s="29">
        <f>SUM(AA34:AA46)</f>
        <v>258402205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7760291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4709901</v>
      </c>
      <c r="L48" s="41">
        <f t="shared" si="2"/>
        <v>613697</v>
      </c>
      <c r="M48" s="41">
        <f t="shared" si="2"/>
        <v>-516705</v>
      </c>
      <c r="N48" s="41">
        <f t="shared" si="2"/>
        <v>4806893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21125607</v>
      </c>
      <c r="X48" s="41">
        <f t="shared" si="2"/>
        <v>-10274431</v>
      </c>
      <c r="Y48" s="41">
        <f t="shared" si="2"/>
        <v>31400038</v>
      </c>
      <c r="Z48" s="42">
        <f>+IF(X48&lt;&gt;0,+(Y48/X48)*100,0)</f>
        <v>-305.61340087835521</v>
      </c>
      <c r="AA48" s="39">
        <f>+AA32-AA47</f>
        <v>7760291</v>
      </c>
    </row>
    <row r="49" spans="1:27" ht="25.5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1887000</v>
      </c>
      <c r="Y49" s="22">
        <v>-1887000</v>
      </c>
      <c r="Z49" s="23">
        <v>-100</v>
      </c>
      <c r="AA49" s="20">
        <v>3774000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11534291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4709901</v>
      </c>
      <c r="L51" s="50">
        <f t="shared" si="3"/>
        <v>613697</v>
      </c>
      <c r="M51" s="50">
        <f t="shared" si="3"/>
        <v>-516705</v>
      </c>
      <c r="N51" s="50">
        <f t="shared" si="3"/>
        <v>4806893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21125607</v>
      </c>
      <c r="X51" s="50">
        <f t="shared" si="3"/>
        <v>-8387431</v>
      </c>
      <c r="Y51" s="50">
        <f t="shared" si="3"/>
        <v>29513038</v>
      </c>
      <c r="Z51" s="51">
        <f>+IF(X51&lt;&gt;0,+(Y51/X51)*100,0)</f>
        <v>-351.87220020051433</v>
      </c>
      <c r="AA51" s="48">
        <f>SUM(AA48:AA50)</f>
        <v>11534291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11534291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4709901</v>
      </c>
      <c r="L53" s="56">
        <f t="shared" si="4"/>
        <v>613697</v>
      </c>
      <c r="M53" s="56">
        <f t="shared" si="4"/>
        <v>-516705</v>
      </c>
      <c r="N53" s="56">
        <f t="shared" si="4"/>
        <v>4806893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21125607</v>
      </c>
      <c r="X53" s="56">
        <f t="shared" si="4"/>
        <v>-8387431</v>
      </c>
      <c r="Y53" s="56">
        <f t="shared" si="4"/>
        <v>29513038</v>
      </c>
      <c r="Z53" s="57">
        <f>+IF(X53&lt;&gt;0,+(Y53/X53)*100,0)</f>
        <v>-351.87220020051433</v>
      </c>
      <c r="AA53" s="54">
        <f>+AA51-AA52</f>
        <v>11534291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11534291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4709901</v>
      </c>
      <c r="L56" s="50">
        <f t="shared" si="5"/>
        <v>613697</v>
      </c>
      <c r="M56" s="50">
        <f t="shared" si="5"/>
        <v>-516705</v>
      </c>
      <c r="N56" s="50">
        <f t="shared" si="5"/>
        <v>4806893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21125607</v>
      </c>
      <c r="X56" s="50">
        <f t="shared" si="5"/>
        <v>-8387431</v>
      </c>
      <c r="Y56" s="50">
        <f t="shared" si="5"/>
        <v>29513038</v>
      </c>
      <c r="Z56" s="51">
        <f>+IF(X56&lt;&gt;0,+(Y56/X56)*100,0)</f>
        <v>-351.87220020051433</v>
      </c>
      <c r="AA56" s="48">
        <f>SUM(AA53:AA55)</f>
        <v>11534291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11534291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4709901</v>
      </c>
      <c r="L59" s="67">
        <f t="shared" si="6"/>
        <v>613697</v>
      </c>
      <c r="M59" s="67">
        <f t="shared" si="6"/>
        <v>-516705</v>
      </c>
      <c r="N59" s="67">
        <f t="shared" si="6"/>
        <v>4806893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21125607</v>
      </c>
      <c r="X59" s="67">
        <f t="shared" si="6"/>
        <v>-8387431</v>
      </c>
      <c r="Y59" s="67">
        <f t="shared" si="6"/>
        <v>29513038</v>
      </c>
      <c r="Z59" s="68">
        <f>+IF(X59&lt;&gt;0,+(Y59/X59)*100,0)</f>
        <v>-351.87220020051433</v>
      </c>
      <c r="AA59" s="65">
        <f>SUM(AA56:AA58)</f>
        <v>11534291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384778101</v>
      </c>
      <c r="G6" s="22">
        <v>36008744</v>
      </c>
      <c r="H6" s="22">
        <v>33553028</v>
      </c>
      <c r="I6" s="22">
        <v>27133649</v>
      </c>
      <c r="J6" s="22">
        <v>96695421</v>
      </c>
      <c r="K6" s="22">
        <v>27810478</v>
      </c>
      <c r="L6" s="22">
        <v>26005610</v>
      </c>
      <c r="M6" s="22">
        <v>26885798</v>
      </c>
      <c r="N6" s="22">
        <v>80701886</v>
      </c>
      <c r="O6" s="22"/>
      <c r="P6" s="22"/>
      <c r="Q6" s="22"/>
      <c r="R6" s="22"/>
      <c r="S6" s="22"/>
      <c r="T6" s="22"/>
      <c r="U6" s="22"/>
      <c r="V6" s="22"/>
      <c r="W6" s="22">
        <v>177397307</v>
      </c>
      <c r="X6" s="22">
        <v>159197282</v>
      </c>
      <c r="Y6" s="22">
        <v>18200025</v>
      </c>
      <c r="Z6" s="23">
        <v>11.432371690868441</v>
      </c>
      <c r="AA6" s="20">
        <v>384778101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3262048</v>
      </c>
      <c r="G13" s="22">
        <v>509568</v>
      </c>
      <c r="H13" s="22">
        <v>526466</v>
      </c>
      <c r="I13" s="22">
        <v>553914</v>
      </c>
      <c r="J13" s="22">
        <v>1589948</v>
      </c>
      <c r="K13" s="22">
        <v>565190</v>
      </c>
      <c r="L13" s="22">
        <v>558492</v>
      </c>
      <c r="M13" s="22">
        <v>603059</v>
      </c>
      <c r="N13" s="22">
        <v>1726741</v>
      </c>
      <c r="O13" s="22"/>
      <c r="P13" s="22"/>
      <c r="Q13" s="22"/>
      <c r="R13" s="22"/>
      <c r="S13" s="22"/>
      <c r="T13" s="22"/>
      <c r="U13" s="22"/>
      <c r="V13" s="22"/>
      <c r="W13" s="22">
        <v>3316689</v>
      </c>
      <c r="X13" s="22">
        <v>2576391</v>
      </c>
      <c r="Y13" s="22">
        <v>740298</v>
      </c>
      <c r="Z13" s="23">
        <v>28.733914999703074</v>
      </c>
      <c r="AA13" s="20">
        <v>3262048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321418</v>
      </c>
      <c r="G19" s="22">
        <v>119168</v>
      </c>
      <c r="H19" s="22">
        <v>108998</v>
      </c>
      <c r="I19" s="22">
        <v>13068</v>
      </c>
      <c r="J19" s="22">
        <v>241234</v>
      </c>
      <c r="K19" s="22">
        <v>328456</v>
      </c>
      <c r="L19" s="22">
        <v>36128</v>
      </c>
      <c r="M19" s="22">
        <v>44413</v>
      </c>
      <c r="N19" s="22">
        <v>408997</v>
      </c>
      <c r="O19" s="22"/>
      <c r="P19" s="22"/>
      <c r="Q19" s="22"/>
      <c r="R19" s="22"/>
      <c r="S19" s="22"/>
      <c r="T19" s="22"/>
      <c r="U19" s="22"/>
      <c r="V19" s="22"/>
      <c r="W19" s="22">
        <v>650231</v>
      </c>
      <c r="X19" s="22">
        <v>282729</v>
      </c>
      <c r="Y19" s="22">
        <v>367502</v>
      </c>
      <c r="Z19" s="23">
        <v>129.98383611161216</v>
      </c>
      <c r="AA19" s="20">
        <v>321418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37475740</v>
      </c>
      <c r="G25" s="22">
        <v>13237105</v>
      </c>
      <c r="H25" s="22">
        <v>61307</v>
      </c>
      <c r="I25" s="22">
        <v>87948</v>
      </c>
      <c r="J25" s="22">
        <v>13386360</v>
      </c>
      <c r="K25" s="22">
        <v>22000</v>
      </c>
      <c r="L25" s="22"/>
      <c r="M25" s="22">
        <v>10021510</v>
      </c>
      <c r="N25" s="22">
        <v>10043510</v>
      </c>
      <c r="O25" s="22"/>
      <c r="P25" s="22"/>
      <c r="Q25" s="22"/>
      <c r="R25" s="22"/>
      <c r="S25" s="22"/>
      <c r="T25" s="22"/>
      <c r="U25" s="22"/>
      <c r="V25" s="22"/>
      <c r="W25" s="22">
        <v>23429870</v>
      </c>
      <c r="X25" s="22">
        <v>15065813</v>
      </c>
      <c r="Y25" s="22">
        <v>8364057</v>
      </c>
      <c r="Z25" s="23">
        <v>55.516798197349196</v>
      </c>
      <c r="AA25" s="20">
        <v>37475740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425837307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28726124</v>
      </c>
      <c r="L32" s="31">
        <f t="shared" si="0"/>
        <v>26600230</v>
      </c>
      <c r="M32" s="31">
        <f t="shared" si="0"/>
        <v>37554780</v>
      </c>
      <c r="N32" s="31">
        <f t="shared" si="0"/>
        <v>92881134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204794097</v>
      </c>
      <c r="X32" s="31">
        <f t="shared" si="0"/>
        <v>177122215</v>
      </c>
      <c r="Y32" s="31">
        <f t="shared" si="0"/>
        <v>27671882</v>
      </c>
      <c r="Z32" s="32">
        <f>+IF(X32&lt;&gt;0,+(Y32/X32)*100,0)</f>
        <v>15.623044235303855</v>
      </c>
      <c r="AA32" s="29">
        <f>SUM(AA6:AA31)</f>
        <v>425837307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13982400</v>
      </c>
      <c r="G34" s="22">
        <v>1282378</v>
      </c>
      <c r="H34" s="22">
        <v>1263067</v>
      </c>
      <c r="I34" s="22">
        <v>1220091</v>
      </c>
      <c r="J34" s="22">
        <v>3765536</v>
      </c>
      <c r="K34" s="22">
        <v>1153647</v>
      </c>
      <c r="L34" s="22">
        <v>1354950</v>
      </c>
      <c r="M34" s="22">
        <v>1141233</v>
      </c>
      <c r="N34" s="22">
        <v>3649830</v>
      </c>
      <c r="O34" s="22"/>
      <c r="P34" s="22"/>
      <c r="Q34" s="22"/>
      <c r="R34" s="22"/>
      <c r="S34" s="22"/>
      <c r="T34" s="22"/>
      <c r="U34" s="22"/>
      <c r="V34" s="22"/>
      <c r="W34" s="22">
        <v>7415366</v>
      </c>
      <c r="X34" s="22">
        <v>9670812</v>
      </c>
      <c r="Y34" s="22">
        <v>-2255446</v>
      </c>
      <c r="Z34" s="23">
        <v>-23.322198797784509</v>
      </c>
      <c r="AA34" s="20">
        <v>13982400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293304290</v>
      </c>
      <c r="G36" s="22">
        <v>191587</v>
      </c>
      <c r="H36" s="22">
        <v>35000633</v>
      </c>
      <c r="I36" s="22">
        <v>34257916</v>
      </c>
      <c r="J36" s="22">
        <v>69450136</v>
      </c>
      <c r="K36" s="22">
        <v>19971503</v>
      </c>
      <c r="L36" s="22">
        <v>21058279</v>
      </c>
      <c r="M36" s="22">
        <v>18933904</v>
      </c>
      <c r="N36" s="22">
        <v>59963686</v>
      </c>
      <c r="O36" s="22"/>
      <c r="P36" s="22"/>
      <c r="Q36" s="22"/>
      <c r="R36" s="22"/>
      <c r="S36" s="22"/>
      <c r="T36" s="22"/>
      <c r="U36" s="22"/>
      <c r="V36" s="22"/>
      <c r="W36" s="22">
        <v>129413822</v>
      </c>
      <c r="X36" s="22">
        <v>111683003</v>
      </c>
      <c r="Y36" s="22">
        <v>17730819</v>
      </c>
      <c r="Z36" s="23">
        <v>15.876022782087979</v>
      </c>
      <c r="AA36" s="20">
        <v>293304290</v>
      </c>
    </row>
    <row r="37" spans="1:27" ht="13.5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5994012</v>
      </c>
      <c r="G37" s="22">
        <v>558</v>
      </c>
      <c r="H37" s="22">
        <v>348898</v>
      </c>
      <c r="I37" s="22">
        <v>251285</v>
      </c>
      <c r="J37" s="22">
        <v>600741</v>
      </c>
      <c r="K37" s="22">
        <v>168227</v>
      </c>
      <c r="L37" s="22">
        <v>222481</v>
      </c>
      <c r="M37" s="22">
        <v>193998</v>
      </c>
      <c r="N37" s="22">
        <v>584706</v>
      </c>
      <c r="O37" s="22"/>
      <c r="P37" s="22"/>
      <c r="Q37" s="22"/>
      <c r="R37" s="22"/>
      <c r="S37" s="22"/>
      <c r="T37" s="22"/>
      <c r="U37" s="22"/>
      <c r="V37" s="22"/>
      <c r="W37" s="22">
        <v>1185447</v>
      </c>
      <c r="X37" s="22">
        <v>1312332</v>
      </c>
      <c r="Y37" s="22">
        <v>-126885</v>
      </c>
      <c r="Z37" s="23">
        <v>-9.6686661606971409</v>
      </c>
      <c r="AA37" s="20">
        <v>5994012</v>
      </c>
    </row>
    <row r="38" spans="1:27" ht="13.5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20632483</v>
      </c>
      <c r="G38" s="22">
        <v>195599</v>
      </c>
      <c r="H38" s="22">
        <v>3064390</v>
      </c>
      <c r="I38" s="22">
        <v>1629995</v>
      </c>
      <c r="J38" s="22">
        <v>4889984</v>
      </c>
      <c r="K38" s="22">
        <v>1629995</v>
      </c>
      <c r="L38" s="22">
        <v>1629995</v>
      </c>
      <c r="M38" s="22">
        <v>1629995</v>
      </c>
      <c r="N38" s="22">
        <v>4889985</v>
      </c>
      <c r="O38" s="22"/>
      <c r="P38" s="22"/>
      <c r="Q38" s="22"/>
      <c r="R38" s="22"/>
      <c r="S38" s="22"/>
      <c r="T38" s="22"/>
      <c r="U38" s="22"/>
      <c r="V38" s="22"/>
      <c r="W38" s="22">
        <v>9779969</v>
      </c>
      <c r="X38" s="22">
        <v>9779969</v>
      </c>
      <c r="Y38" s="22"/>
      <c r="Z38" s="23"/>
      <c r="AA38" s="20">
        <v>20632483</v>
      </c>
    </row>
    <row r="39" spans="1:27" ht="13.5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8489356</v>
      </c>
      <c r="G39" s="22">
        <v>707448</v>
      </c>
      <c r="H39" s="22">
        <v>707448</v>
      </c>
      <c r="I39" s="22">
        <v>707448</v>
      </c>
      <c r="J39" s="22">
        <v>2122344</v>
      </c>
      <c r="K39" s="22">
        <v>707448</v>
      </c>
      <c r="L39" s="22"/>
      <c r="M39" s="22">
        <v>1414896</v>
      </c>
      <c r="N39" s="22">
        <v>2122344</v>
      </c>
      <c r="O39" s="22"/>
      <c r="P39" s="22"/>
      <c r="Q39" s="22"/>
      <c r="R39" s="22"/>
      <c r="S39" s="22"/>
      <c r="T39" s="22"/>
      <c r="U39" s="22"/>
      <c r="V39" s="22"/>
      <c r="W39" s="22">
        <v>4244688</v>
      </c>
      <c r="X39" s="22">
        <v>4244688</v>
      </c>
      <c r="Y39" s="22"/>
      <c r="Z39" s="23"/>
      <c r="AA39" s="20">
        <v>8489356</v>
      </c>
    </row>
    <row r="40" spans="1:27" ht="13.5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5167075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>
        <v>865</v>
      </c>
      <c r="M40" s="22">
        <v>3113450</v>
      </c>
      <c r="N40" s="22">
        <v>3114315</v>
      </c>
      <c r="O40" s="22"/>
      <c r="P40" s="22"/>
      <c r="Q40" s="22"/>
      <c r="R40" s="22"/>
      <c r="S40" s="22"/>
      <c r="T40" s="22"/>
      <c r="U40" s="22"/>
      <c r="V40" s="22"/>
      <c r="W40" s="22">
        <v>3504810</v>
      </c>
      <c r="X40" s="22">
        <v>2470356</v>
      </c>
      <c r="Y40" s="22">
        <v>1034454</v>
      </c>
      <c r="Z40" s="23">
        <v>41.874693364033362</v>
      </c>
      <c r="AA40" s="20">
        <v>5167075</v>
      </c>
    </row>
    <row r="41" spans="1:27" ht="13.5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31032219</v>
      </c>
      <c r="G41" s="22"/>
      <c r="H41" s="22">
        <v>821338</v>
      </c>
      <c r="I41" s="22">
        <v>1344936</v>
      </c>
      <c r="J41" s="22">
        <v>2166274</v>
      </c>
      <c r="K41" s="22">
        <v>3808528</v>
      </c>
      <c r="L41" s="22">
        <v>3169510</v>
      </c>
      <c r="M41" s="22">
        <v>2148786</v>
      </c>
      <c r="N41" s="22">
        <v>9126824</v>
      </c>
      <c r="O41" s="22"/>
      <c r="P41" s="22"/>
      <c r="Q41" s="22"/>
      <c r="R41" s="22"/>
      <c r="S41" s="22"/>
      <c r="T41" s="22"/>
      <c r="U41" s="22"/>
      <c r="V41" s="22"/>
      <c r="W41" s="22">
        <v>11293098</v>
      </c>
      <c r="X41" s="22">
        <v>6005969</v>
      </c>
      <c r="Y41" s="22">
        <v>5287129</v>
      </c>
      <c r="Z41" s="23">
        <v>88.031240254486832</v>
      </c>
      <c r="AA41" s="20">
        <v>31032219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545034</v>
      </c>
      <c r="Y43" s="22">
        <v>-545034</v>
      </c>
      <c r="Z43" s="23">
        <v>-100</v>
      </c>
      <c r="AA43" s="20">
        <v>1090070</v>
      </c>
    </row>
    <row r="44" spans="1:27" ht="13.5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10000046</v>
      </c>
      <c r="G44" s="22">
        <v>17412</v>
      </c>
      <c r="H44" s="22">
        <v>750884</v>
      </c>
      <c r="I44" s="22">
        <v>151305</v>
      </c>
      <c r="J44" s="22">
        <v>919601</v>
      </c>
      <c r="K44" s="22">
        <v>474351</v>
      </c>
      <c r="L44" s="22">
        <v>609188</v>
      </c>
      <c r="M44" s="22">
        <v>1589848</v>
      </c>
      <c r="N44" s="22">
        <v>2673387</v>
      </c>
      <c r="O44" s="22"/>
      <c r="P44" s="22"/>
      <c r="Q44" s="22"/>
      <c r="R44" s="22"/>
      <c r="S44" s="22"/>
      <c r="T44" s="22"/>
      <c r="U44" s="22"/>
      <c r="V44" s="22"/>
      <c r="W44" s="22">
        <v>3592988</v>
      </c>
      <c r="X44" s="22">
        <v>3315966</v>
      </c>
      <c r="Y44" s="22">
        <v>277022</v>
      </c>
      <c r="Z44" s="23">
        <v>8.3541869850294006</v>
      </c>
      <c r="AA44" s="20">
        <v>10000046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389691951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27913699</v>
      </c>
      <c r="L47" s="31">
        <f t="shared" si="1"/>
        <v>28045268</v>
      </c>
      <c r="M47" s="31">
        <f t="shared" si="1"/>
        <v>30166110</v>
      </c>
      <c r="N47" s="31">
        <f t="shared" si="1"/>
        <v>86125077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170430188</v>
      </c>
      <c r="X47" s="31">
        <f t="shared" si="1"/>
        <v>149028129</v>
      </c>
      <c r="Y47" s="31">
        <f t="shared" si="1"/>
        <v>21402059</v>
      </c>
      <c r="Z47" s="32">
        <f>+IF(X47&lt;&gt;0,+(Y47/X47)*100,0)</f>
        <v>14.361086825427433</v>
      </c>
      <c r="AA47" s="29">
        <f>SUM(AA34:AA46)</f>
        <v>389691951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36145356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812425</v>
      </c>
      <c r="L48" s="41">
        <f t="shared" si="2"/>
        <v>-1445038</v>
      </c>
      <c r="M48" s="41">
        <f t="shared" si="2"/>
        <v>7388670</v>
      </c>
      <c r="N48" s="41">
        <f t="shared" si="2"/>
        <v>6756057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34363909</v>
      </c>
      <c r="X48" s="41">
        <f t="shared" si="2"/>
        <v>28094086</v>
      </c>
      <c r="Y48" s="41">
        <f t="shared" si="2"/>
        <v>6269823</v>
      </c>
      <c r="Z48" s="42">
        <f>+IF(X48&lt;&gt;0,+(Y48/X48)*100,0)</f>
        <v>22.317234310452385</v>
      </c>
      <c r="AA48" s="39">
        <f>+AA32-AA47</f>
        <v>36145356</v>
      </c>
    </row>
    <row r="49" spans="1:27" ht="25.5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38047000</v>
      </c>
      <c r="G49" s="22"/>
      <c r="H49" s="22">
        <v>408711</v>
      </c>
      <c r="I49" s="22">
        <v>586323</v>
      </c>
      <c r="J49" s="22">
        <v>995034</v>
      </c>
      <c r="K49" s="22">
        <v>146669</v>
      </c>
      <c r="L49" s="22"/>
      <c r="M49" s="22">
        <v>1001905</v>
      </c>
      <c r="N49" s="22">
        <v>1148574</v>
      </c>
      <c r="O49" s="22"/>
      <c r="P49" s="22"/>
      <c r="Q49" s="22"/>
      <c r="R49" s="22"/>
      <c r="S49" s="22"/>
      <c r="T49" s="22"/>
      <c r="U49" s="22"/>
      <c r="V49" s="22"/>
      <c r="W49" s="22">
        <v>2143608</v>
      </c>
      <c r="X49" s="22">
        <v>4409924</v>
      </c>
      <c r="Y49" s="22">
        <v>-2266316</v>
      </c>
      <c r="Z49" s="23">
        <v>-51.39127114208771</v>
      </c>
      <c r="AA49" s="20">
        <v>38047000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74192356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959094</v>
      </c>
      <c r="L51" s="50">
        <f t="shared" si="3"/>
        <v>-1445038</v>
      </c>
      <c r="M51" s="50">
        <f t="shared" si="3"/>
        <v>8390575</v>
      </c>
      <c r="N51" s="50">
        <f t="shared" si="3"/>
        <v>7904631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36507517</v>
      </c>
      <c r="X51" s="50">
        <f t="shared" si="3"/>
        <v>32504010</v>
      </c>
      <c r="Y51" s="50">
        <f t="shared" si="3"/>
        <v>4003507</v>
      </c>
      <c r="Z51" s="51">
        <f>+IF(X51&lt;&gt;0,+(Y51/X51)*100,0)</f>
        <v>12.316963353137043</v>
      </c>
      <c r="AA51" s="48">
        <f>SUM(AA48:AA50)</f>
        <v>74192356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74192356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959094</v>
      </c>
      <c r="L53" s="56">
        <f t="shared" si="4"/>
        <v>-1445038</v>
      </c>
      <c r="M53" s="56">
        <f t="shared" si="4"/>
        <v>8390575</v>
      </c>
      <c r="N53" s="56">
        <f t="shared" si="4"/>
        <v>7904631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36507517</v>
      </c>
      <c r="X53" s="56">
        <f t="shared" si="4"/>
        <v>32504010</v>
      </c>
      <c r="Y53" s="56">
        <f t="shared" si="4"/>
        <v>4003507</v>
      </c>
      <c r="Z53" s="57">
        <f>+IF(X53&lt;&gt;0,+(Y53/X53)*100,0)</f>
        <v>12.316963353137043</v>
      </c>
      <c r="AA53" s="54">
        <f>+AA51-AA52</f>
        <v>74192356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74192356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959094</v>
      </c>
      <c r="L56" s="50">
        <f t="shared" si="5"/>
        <v>-1445038</v>
      </c>
      <c r="M56" s="50">
        <f t="shared" si="5"/>
        <v>8390575</v>
      </c>
      <c r="N56" s="50">
        <f t="shared" si="5"/>
        <v>7904631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36507517</v>
      </c>
      <c r="X56" s="50">
        <f t="shared" si="5"/>
        <v>32504010</v>
      </c>
      <c r="Y56" s="50">
        <f t="shared" si="5"/>
        <v>4003507</v>
      </c>
      <c r="Z56" s="51">
        <f>+IF(X56&lt;&gt;0,+(Y56/X56)*100,0)</f>
        <v>12.316963353137043</v>
      </c>
      <c r="AA56" s="48">
        <f>SUM(AA53:AA55)</f>
        <v>74192356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74192356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959094</v>
      </c>
      <c r="L59" s="67">
        <f t="shared" si="6"/>
        <v>-1445038</v>
      </c>
      <c r="M59" s="67">
        <f t="shared" si="6"/>
        <v>8390575</v>
      </c>
      <c r="N59" s="67">
        <f t="shared" si="6"/>
        <v>7904631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36507517</v>
      </c>
      <c r="X59" s="67">
        <f t="shared" si="6"/>
        <v>32504010</v>
      </c>
      <c r="Y59" s="67">
        <f t="shared" si="6"/>
        <v>4003507</v>
      </c>
      <c r="Z59" s="68">
        <f>+IF(X59&lt;&gt;0,+(Y59/X59)*100,0)</f>
        <v>12.316963353137043</v>
      </c>
      <c r="AA59" s="65">
        <f>SUM(AA56:AA58)</f>
        <v>74192356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14678311</v>
      </c>
      <c r="D6" s="20"/>
      <c r="E6" s="21">
        <v>19524642</v>
      </c>
      <c r="F6" s="22">
        <v>19524642</v>
      </c>
      <c r="G6" s="22">
        <v>1588953</v>
      </c>
      <c r="H6" s="22">
        <v>1613828</v>
      </c>
      <c r="I6" s="22">
        <v>1606842</v>
      </c>
      <c r="J6" s="22">
        <v>4809623</v>
      </c>
      <c r="K6" s="22">
        <v>1396240</v>
      </c>
      <c r="L6" s="22">
        <v>1530619</v>
      </c>
      <c r="M6" s="22">
        <v>1534894</v>
      </c>
      <c r="N6" s="22">
        <v>4461753</v>
      </c>
      <c r="O6" s="22"/>
      <c r="P6" s="22"/>
      <c r="Q6" s="22"/>
      <c r="R6" s="22"/>
      <c r="S6" s="22"/>
      <c r="T6" s="22"/>
      <c r="U6" s="22"/>
      <c r="V6" s="22"/>
      <c r="W6" s="22">
        <v>9271376</v>
      </c>
      <c r="X6" s="22">
        <v>9762318</v>
      </c>
      <c r="Y6" s="22">
        <v>-490942</v>
      </c>
      <c r="Z6" s="23">
        <v>-5.0289490672194859</v>
      </c>
      <c r="AA6" s="20">
        <v>19524642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567414</v>
      </c>
      <c r="D25" s="20"/>
      <c r="E25" s="21">
        <v>1098185</v>
      </c>
      <c r="F25" s="22">
        <v>1098185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549090</v>
      </c>
      <c r="Y25" s="22">
        <v>-549090</v>
      </c>
      <c r="Z25" s="23">
        <v>-100</v>
      </c>
      <c r="AA25" s="20">
        <v>1098185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15245725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20622827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1396240</v>
      </c>
      <c r="L32" s="31">
        <f t="shared" si="0"/>
        <v>1530619</v>
      </c>
      <c r="M32" s="31">
        <f t="shared" si="0"/>
        <v>1534894</v>
      </c>
      <c r="N32" s="31">
        <f t="shared" si="0"/>
        <v>4461753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9271376</v>
      </c>
      <c r="X32" s="31">
        <f t="shared" si="0"/>
        <v>10311408</v>
      </c>
      <c r="Y32" s="31">
        <f t="shared" si="0"/>
        <v>-1040032</v>
      </c>
      <c r="Z32" s="32">
        <f>+IF(X32&lt;&gt;0,+(Y32/X32)*100,0)</f>
        <v>-10.086226827606861</v>
      </c>
      <c r="AA32" s="29">
        <f>SUM(AA6:AA31)</f>
        <v>20622827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235152</v>
      </c>
      <c r="Y34" s="22">
        <v>-235152</v>
      </c>
      <c r="Z34" s="23">
        <v>-100</v>
      </c>
      <c r="AA34" s="20">
        <v>470304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13604040</v>
      </c>
      <c r="G36" s="22">
        <v>1360885</v>
      </c>
      <c r="H36" s="22">
        <v>1427166</v>
      </c>
      <c r="I36" s="22">
        <v>1219988</v>
      </c>
      <c r="J36" s="22">
        <v>4008039</v>
      </c>
      <c r="K36" s="22">
        <v>810027</v>
      </c>
      <c r="L36" s="22">
        <v>909296</v>
      </c>
      <c r="M36" s="22">
        <v>818231</v>
      </c>
      <c r="N36" s="22">
        <v>2537554</v>
      </c>
      <c r="O36" s="22"/>
      <c r="P36" s="22"/>
      <c r="Q36" s="22"/>
      <c r="R36" s="22"/>
      <c r="S36" s="22"/>
      <c r="T36" s="22"/>
      <c r="U36" s="22"/>
      <c r="V36" s="22"/>
      <c r="W36" s="22">
        <v>6545593</v>
      </c>
      <c r="X36" s="22">
        <v>6802020</v>
      </c>
      <c r="Y36" s="22">
        <v>-256427</v>
      </c>
      <c r="Z36" s="23">
        <v>-3.7698654223304255</v>
      </c>
      <c r="AA36" s="20">
        <v>13604040</v>
      </c>
    </row>
    <row r="37" spans="1:27" ht="13.5" x14ac:dyDescent="0.25">
      <c r="A37" s="19" t="s">
        <v>63</v>
      </c>
      <c r="B37" s="15" t="s">
        <v>32</v>
      </c>
      <c r="C37" s="20">
        <v>275784</v>
      </c>
      <c r="D37" s="20"/>
      <c r="E37" s="21">
        <v>391716</v>
      </c>
      <c r="F37" s="22">
        <v>391716</v>
      </c>
      <c r="G37" s="22">
        <v>217</v>
      </c>
      <c r="H37" s="22">
        <v>8068</v>
      </c>
      <c r="I37" s="22">
        <v>3559</v>
      </c>
      <c r="J37" s="22">
        <v>11844</v>
      </c>
      <c r="K37" s="22">
        <v>1252</v>
      </c>
      <c r="L37" s="22">
        <v>2645</v>
      </c>
      <c r="M37" s="22">
        <v>2076</v>
      </c>
      <c r="N37" s="22">
        <v>5973</v>
      </c>
      <c r="O37" s="22"/>
      <c r="P37" s="22"/>
      <c r="Q37" s="22"/>
      <c r="R37" s="22"/>
      <c r="S37" s="22"/>
      <c r="T37" s="22"/>
      <c r="U37" s="22"/>
      <c r="V37" s="22"/>
      <c r="W37" s="22">
        <v>17817</v>
      </c>
      <c r="X37" s="22">
        <v>195858</v>
      </c>
      <c r="Y37" s="22">
        <v>-178041</v>
      </c>
      <c r="Z37" s="23">
        <v>-90.903103268694665</v>
      </c>
      <c r="AA37" s="20">
        <v>391716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173796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86898</v>
      </c>
      <c r="Y38" s="22">
        <v>-86898</v>
      </c>
      <c r="Z38" s="23">
        <v>-100</v>
      </c>
      <c r="AA38" s="20">
        <v>173796</v>
      </c>
    </row>
    <row r="39" spans="1:27" ht="13.5" x14ac:dyDescent="0.25">
      <c r="A39" s="19" t="s">
        <v>65</v>
      </c>
      <c r="B39" s="15" t="s">
        <v>32</v>
      </c>
      <c r="C39" s="20">
        <v>323124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>
        <v>28354</v>
      </c>
      <c r="L39" s="22">
        <v>28354</v>
      </c>
      <c r="M39" s="22">
        <v>28354</v>
      </c>
      <c r="N39" s="22">
        <v>85062</v>
      </c>
      <c r="O39" s="22"/>
      <c r="P39" s="22"/>
      <c r="Q39" s="22"/>
      <c r="R39" s="22"/>
      <c r="S39" s="22"/>
      <c r="T39" s="22"/>
      <c r="U39" s="22"/>
      <c r="V39" s="22"/>
      <c r="W39" s="22">
        <v>170124</v>
      </c>
      <c r="X39" s="22">
        <v>170124</v>
      </c>
      <c r="Y39" s="22"/>
      <c r="Z39" s="23"/>
      <c r="AA39" s="20">
        <v>340248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635645</v>
      </c>
      <c r="D41" s="20"/>
      <c r="E41" s="21">
        <v>485652</v>
      </c>
      <c r="F41" s="22">
        <v>485652</v>
      </c>
      <c r="G41" s="22"/>
      <c r="H41" s="22">
        <v>41341</v>
      </c>
      <c r="I41" s="22">
        <v>26923</v>
      </c>
      <c r="J41" s="22">
        <v>68264</v>
      </c>
      <c r="K41" s="22">
        <v>35569</v>
      </c>
      <c r="L41" s="22">
        <v>28932</v>
      </c>
      <c r="M41" s="22">
        <v>37356</v>
      </c>
      <c r="N41" s="22">
        <v>101857</v>
      </c>
      <c r="O41" s="22"/>
      <c r="P41" s="22"/>
      <c r="Q41" s="22"/>
      <c r="R41" s="22"/>
      <c r="S41" s="22"/>
      <c r="T41" s="22"/>
      <c r="U41" s="22"/>
      <c r="V41" s="22"/>
      <c r="W41" s="22">
        <v>170121</v>
      </c>
      <c r="X41" s="22">
        <v>242826</v>
      </c>
      <c r="Y41" s="22">
        <v>-72705</v>
      </c>
      <c r="Z41" s="23">
        <v>-29.941192458797655</v>
      </c>
      <c r="AA41" s="20">
        <v>485652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139942</v>
      </c>
      <c r="D44" s="20"/>
      <c r="E44" s="21">
        <v>145452</v>
      </c>
      <c r="F44" s="22">
        <v>145452</v>
      </c>
      <c r="G44" s="22">
        <v>5578</v>
      </c>
      <c r="H44" s="22">
        <v>14976</v>
      </c>
      <c r="I44" s="22">
        <v>14822</v>
      </c>
      <c r="J44" s="22">
        <v>35376</v>
      </c>
      <c r="K44" s="22">
        <v>5001</v>
      </c>
      <c r="L44" s="22">
        <v>13597</v>
      </c>
      <c r="M44" s="22">
        <v>4949</v>
      </c>
      <c r="N44" s="22">
        <v>23547</v>
      </c>
      <c r="O44" s="22"/>
      <c r="P44" s="22"/>
      <c r="Q44" s="22"/>
      <c r="R44" s="22"/>
      <c r="S44" s="22"/>
      <c r="T44" s="22"/>
      <c r="U44" s="22"/>
      <c r="V44" s="22"/>
      <c r="W44" s="22">
        <v>58923</v>
      </c>
      <c r="X44" s="22">
        <v>72726</v>
      </c>
      <c r="Y44" s="22">
        <v>-13803</v>
      </c>
      <c r="Z44" s="23">
        <v>-18.97945714049996</v>
      </c>
      <c r="AA44" s="20">
        <v>145452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12347271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15611208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880203</v>
      </c>
      <c r="L47" s="31">
        <f t="shared" si="1"/>
        <v>982824</v>
      </c>
      <c r="M47" s="31">
        <f t="shared" si="1"/>
        <v>890966</v>
      </c>
      <c r="N47" s="31">
        <f t="shared" si="1"/>
        <v>2753993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6962578</v>
      </c>
      <c r="X47" s="31">
        <f t="shared" si="1"/>
        <v>7805604</v>
      </c>
      <c r="Y47" s="31">
        <f t="shared" si="1"/>
        <v>-843026</v>
      </c>
      <c r="Z47" s="32">
        <f>+IF(X47&lt;&gt;0,+(Y47/X47)*100,0)</f>
        <v>-10.800266065252606</v>
      </c>
      <c r="AA47" s="29">
        <f>SUM(AA34:AA46)</f>
        <v>15611208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2898454</v>
      </c>
      <c r="D48" s="39">
        <f t="shared" si="2"/>
        <v>0</v>
      </c>
      <c r="E48" s="40">
        <f t="shared" si="2"/>
        <v>5011619</v>
      </c>
      <c r="F48" s="41">
        <f t="shared" si="2"/>
        <v>5011619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516037</v>
      </c>
      <c r="L48" s="41">
        <f t="shared" si="2"/>
        <v>547795</v>
      </c>
      <c r="M48" s="41">
        <f t="shared" si="2"/>
        <v>643928</v>
      </c>
      <c r="N48" s="41">
        <f t="shared" si="2"/>
        <v>1707760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2308798</v>
      </c>
      <c r="X48" s="41">
        <f t="shared" si="2"/>
        <v>2505804</v>
      </c>
      <c r="Y48" s="41">
        <f t="shared" si="2"/>
        <v>-197006</v>
      </c>
      <c r="Z48" s="42">
        <f>+IF(X48&lt;&gt;0,+(Y48/X48)*100,0)</f>
        <v>-7.8619876095656318</v>
      </c>
      <c r="AA48" s="39">
        <f>+AA32-AA47</f>
        <v>5011619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2898454</v>
      </c>
      <c r="D51" s="48">
        <f t="shared" si="3"/>
        <v>0</v>
      </c>
      <c r="E51" s="49">
        <f t="shared" si="3"/>
        <v>5011619</v>
      </c>
      <c r="F51" s="50">
        <f t="shared" si="3"/>
        <v>5011619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516037</v>
      </c>
      <c r="L51" s="50">
        <f t="shared" si="3"/>
        <v>547795</v>
      </c>
      <c r="M51" s="50">
        <f t="shared" si="3"/>
        <v>643928</v>
      </c>
      <c r="N51" s="50">
        <f t="shared" si="3"/>
        <v>1707760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2308798</v>
      </c>
      <c r="X51" s="50">
        <f t="shared" si="3"/>
        <v>2505804</v>
      </c>
      <c r="Y51" s="50">
        <f t="shared" si="3"/>
        <v>-197006</v>
      </c>
      <c r="Z51" s="51">
        <f>+IF(X51&lt;&gt;0,+(Y51/X51)*100,0)</f>
        <v>-7.8619876095656318</v>
      </c>
      <c r="AA51" s="48">
        <f>SUM(AA48:AA50)</f>
        <v>5011619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2898454</v>
      </c>
      <c r="D53" s="54">
        <f>+D51-D52</f>
        <v>0</v>
      </c>
      <c r="E53" s="55">
        <f t="shared" si="4"/>
        <v>5011619</v>
      </c>
      <c r="F53" s="56">
        <f t="shared" si="4"/>
        <v>5011619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516037</v>
      </c>
      <c r="L53" s="56">
        <f t="shared" si="4"/>
        <v>547795</v>
      </c>
      <c r="M53" s="56">
        <f t="shared" si="4"/>
        <v>643928</v>
      </c>
      <c r="N53" s="56">
        <f t="shared" si="4"/>
        <v>1707760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2308798</v>
      </c>
      <c r="X53" s="56">
        <f t="shared" si="4"/>
        <v>2505804</v>
      </c>
      <c r="Y53" s="56">
        <f t="shared" si="4"/>
        <v>-197006</v>
      </c>
      <c r="Z53" s="57">
        <f>+IF(X53&lt;&gt;0,+(Y53/X53)*100,0)</f>
        <v>-7.8619876095656318</v>
      </c>
      <c r="AA53" s="54">
        <f>+AA51-AA52</f>
        <v>5011619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2898454</v>
      </c>
      <c r="D56" s="48">
        <f>SUM(D53:D55)</f>
        <v>0</v>
      </c>
      <c r="E56" s="49">
        <f t="shared" si="5"/>
        <v>5011619</v>
      </c>
      <c r="F56" s="50">
        <f t="shared" si="5"/>
        <v>5011619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516037</v>
      </c>
      <c r="L56" s="50">
        <f t="shared" si="5"/>
        <v>547795</v>
      </c>
      <c r="M56" s="50">
        <f t="shared" si="5"/>
        <v>643928</v>
      </c>
      <c r="N56" s="50">
        <f t="shared" si="5"/>
        <v>1707760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2308798</v>
      </c>
      <c r="X56" s="50">
        <f t="shared" si="5"/>
        <v>2505804</v>
      </c>
      <c r="Y56" s="50">
        <f t="shared" si="5"/>
        <v>-197006</v>
      </c>
      <c r="Z56" s="51">
        <f>+IF(X56&lt;&gt;0,+(Y56/X56)*100,0)</f>
        <v>-7.8619876095656318</v>
      </c>
      <c r="AA56" s="48">
        <f>SUM(AA53:AA55)</f>
        <v>5011619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2898454</v>
      </c>
      <c r="D59" s="65">
        <f>SUM(D56:D58)</f>
        <v>0</v>
      </c>
      <c r="E59" s="66">
        <f t="shared" si="6"/>
        <v>5011619</v>
      </c>
      <c r="F59" s="67">
        <f t="shared" si="6"/>
        <v>5011619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516037</v>
      </c>
      <c r="L59" s="67">
        <f t="shared" si="6"/>
        <v>547795</v>
      </c>
      <c r="M59" s="67">
        <f t="shared" si="6"/>
        <v>643928</v>
      </c>
      <c r="N59" s="67">
        <f t="shared" si="6"/>
        <v>1707760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2308798</v>
      </c>
      <c r="X59" s="67">
        <f t="shared" si="6"/>
        <v>2505804</v>
      </c>
      <c r="Y59" s="67">
        <f t="shared" si="6"/>
        <v>-197006</v>
      </c>
      <c r="Z59" s="68">
        <f>+IF(X59&lt;&gt;0,+(Y59/X59)*100,0)</f>
        <v>-7.8619876095656318</v>
      </c>
      <c r="AA59" s="65">
        <f>SUM(AA56:AA58)</f>
        <v>5011619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18441882</v>
      </c>
      <c r="D6" s="20"/>
      <c r="E6" s="21">
        <v>20867105</v>
      </c>
      <c r="F6" s="22">
        <v>16382238</v>
      </c>
      <c r="G6" s="22">
        <v>1755430</v>
      </c>
      <c r="H6" s="22">
        <v>2969092</v>
      </c>
      <c r="I6" s="22">
        <v>1208623</v>
      </c>
      <c r="J6" s="22">
        <v>5933145</v>
      </c>
      <c r="K6" s="22">
        <v>-215377</v>
      </c>
      <c r="L6" s="22">
        <v>1399016</v>
      </c>
      <c r="M6" s="22">
        <v>1328635</v>
      </c>
      <c r="N6" s="22">
        <v>2512274</v>
      </c>
      <c r="O6" s="22"/>
      <c r="P6" s="22"/>
      <c r="Q6" s="22"/>
      <c r="R6" s="22"/>
      <c r="S6" s="22"/>
      <c r="T6" s="22"/>
      <c r="U6" s="22"/>
      <c r="V6" s="22"/>
      <c r="W6" s="22">
        <v>8445419</v>
      </c>
      <c r="X6" s="22">
        <v>8191116</v>
      </c>
      <c r="Y6" s="22">
        <v>254303</v>
      </c>
      <c r="Z6" s="23">
        <v>3.1046196879643753</v>
      </c>
      <c r="AA6" s="20">
        <v>16382238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139185</v>
      </c>
      <c r="D13" s="20"/>
      <c r="E13" s="21">
        <v>256392</v>
      </c>
      <c r="F13" s="22">
        <v>256392</v>
      </c>
      <c r="G13" s="22">
        <v>6969</v>
      </c>
      <c r="H13" s="22">
        <v>7219</v>
      </c>
      <c r="I13" s="22">
        <v>6253</v>
      </c>
      <c r="J13" s="22">
        <v>20441</v>
      </c>
      <c r="K13" s="22">
        <v>8830</v>
      </c>
      <c r="L13" s="22">
        <v>7966</v>
      </c>
      <c r="M13" s="22">
        <v>9027</v>
      </c>
      <c r="N13" s="22">
        <v>25823</v>
      </c>
      <c r="O13" s="22"/>
      <c r="P13" s="22"/>
      <c r="Q13" s="22"/>
      <c r="R13" s="22"/>
      <c r="S13" s="22"/>
      <c r="T13" s="22"/>
      <c r="U13" s="22"/>
      <c r="V13" s="22"/>
      <c r="W13" s="22">
        <v>46264</v>
      </c>
      <c r="X13" s="22">
        <v>128196</v>
      </c>
      <c r="Y13" s="22">
        <v>-81932</v>
      </c>
      <c r="Z13" s="23">
        <v>-63.91151049954756</v>
      </c>
      <c r="AA13" s="20">
        <v>256392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58332</v>
      </c>
      <c r="Y25" s="22">
        <v>-58332</v>
      </c>
      <c r="Z25" s="23">
        <v>-100</v>
      </c>
      <c r="AA25" s="20">
        <v>175000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4484867</v>
      </c>
      <c r="G28" s="22">
        <v>371721</v>
      </c>
      <c r="H28" s="22">
        <v>438268</v>
      </c>
      <c r="I28" s="22">
        <v>359856</v>
      </c>
      <c r="J28" s="22">
        <v>1169845</v>
      </c>
      <c r="K28" s="22">
        <v>406272</v>
      </c>
      <c r="L28" s="22">
        <v>365062</v>
      </c>
      <c r="M28" s="22">
        <v>398996</v>
      </c>
      <c r="N28" s="22">
        <v>1170330</v>
      </c>
      <c r="O28" s="22"/>
      <c r="P28" s="22"/>
      <c r="Q28" s="22"/>
      <c r="R28" s="22"/>
      <c r="S28" s="22"/>
      <c r="T28" s="22"/>
      <c r="U28" s="22"/>
      <c r="V28" s="22"/>
      <c r="W28" s="22">
        <v>2340175</v>
      </c>
      <c r="X28" s="22">
        <v>2242433</v>
      </c>
      <c r="Y28" s="22">
        <v>97742</v>
      </c>
      <c r="Z28" s="23">
        <v>4.3587478421874808</v>
      </c>
      <c r="AA28" s="20">
        <v>4484867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18581067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21298497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199725</v>
      </c>
      <c r="L32" s="31">
        <f t="shared" si="0"/>
        <v>1772044</v>
      </c>
      <c r="M32" s="31">
        <f t="shared" si="0"/>
        <v>1736658</v>
      </c>
      <c r="N32" s="31">
        <f t="shared" si="0"/>
        <v>3708427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10831858</v>
      </c>
      <c r="X32" s="31">
        <f t="shared" si="0"/>
        <v>10620077</v>
      </c>
      <c r="Y32" s="31">
        <f t="shared" si="0"/>
        <v>211781</v>
      </c>
      <c r="Z32" s="32">
        <f>+IF(X32&lt;&gt;0,+(Y32/X32)*100,0)</f>
        <v>1.9941569161880841</v>
      </c>
      <c r="AA32" s="29">
        <f>SUM(AA6:AA31)</f>
        <v>21298497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448724</v>
      </c>
      <c r="D34" s="20"/>
      <c r="E34" s="21">
        <v>1111285</v>
      </c>
      <c r="F34" s="22">
        <v>1111285</v>
      </c>
      <c r="G34" s="22">
        <v>34999</v>
      </c>
      <c r="H34" s="22">
        <v>35455</v>
      </c>
      <c r="I34" s="22">
        <v>55856</v>
      </c>
      <c r="J34" s="22">
        <v>126310</v>
      </c>
      <c r="K34" s="22">
        <v>56000</v>
      </c>
      <c r="L34" s="22">
        <v>47907</v>
      </c>
      <c r="M34" s="22">
        <v>42651</v>
      </c>
      <c r="N34" s="22">
        <v>146558</v>
      </c>
      <c r="O34" s="22"/>
      <c r="P34" s="22"/>
      <c r="Q34" s="22"/>
      <c r="R34" s="22"/>
      <c r="S34" s="22"/>
      <c r="T34" s="22"/>
      <c r="U34" s="22"/>
      <c r="V34" s="22"/>
      <c r="W34" s="22">
        <v>272868</v>
      </c>
      <c r="X34" s="22">
        <v>555631</v>
      </c>
      <c r="Y34" s="22">
        <v>-282763</v>
      </c>
      <c r="Z34" s="23">
        <v>-50.890429079730971</v>
      </c>
      <c r="AA34" s="20">
        <v>1111285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16197184</v>
      </c>
      <c r="D36" s="20"/>
      <c r="E36" s="21">
        <v>18315378</v>
      </c>
      <c r="F36" s="22">
        <v>18315378</v>
      </c>
      <c r="G36" s="22">
        <v>1911499</v>
      </c>
      <c r="H36" s="22">
        <v>2034189</v>
      </c>
      <c r="I36" s="22">
        <v>1621963</v>
      </c>
      <c r="J36" s="22">
        <v>5567651</v>
      </c>
      <c r="K36" s="22">
        <v>1202519</v>
      </c>
      <c r="L36" s="22">
        <v>1267281</v>
      </c>
      <c r="M36" s="22">
        <v>26852</v>
      </c>
      <c r="N36" s="22">
        <v>2496652</v>
      </c>
      <c r="O36" s="22"/>
      <c r="P36" s="22"/>
      <c r="Q36" s="22"/>
      <c r="R36" s="22"/>
      <c r="S36" s="22"/>
      <c r="T36" s="22"/>
      <c r="U36" s="22"/>
      <c r="V36" s="22"/>
      <c r="W36" s="22">
        <v>8064303</v>
      </c>
      <c r="X36" s="22">
        <v>9157686</v>
      </c>
      <c r="Y36" s="22">
        <v>-1093383</v>
      </c>
      <c r="Z36" s="23">
        <v>-11.93951179369985</v>
      </c>
      <c r="AA36" s="20">
        <v>18315378</v>
      </c>
    </row>
    <row r="37" spans="1:27" ht="13.5" x14ac:dyDescent="0.25">
      <c r="A37" s="19" t="s">
        <v>63</v>
      </c>
      <c r="B37" s="15" t="s">
        <v>32</v>
      </c>
      <c r="C37" s="20">
        <v>64840</v>
      </c>
      <c r="D37" s="20"/>
      <c r="E37" s="21">
        <v>70000</v>
      </c>
      <c r="F37" s="22">
        <v>70000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35002</v>
      </c>
      <c r="Y37" s="22">
        <v>-35002</v>
      </c>
      <c r="Z37" s="23">
        <v>-100</v>
      </c>
      <c r="AA37" s="20">
        <v>70000</v>
      </c>
    </row>
    <row r="38" spans="1:27" ht="13.5" x14ac:dyDescent="0.25">
      <c r="A38" s="19" t="s">
        <v>64</v>
      </c>
      <c r="B38" s="15" t="s">
        <v>32</v>
      </c>
      <c r="C38" s="20">
        <v>215521</v>
      </c>
      <c r="D38" s="20"/>
      <c r="E38" s="21">
        <v>297714</v>
      </c>
      <c r="F38" s="22">
        <v>297714</v>
      </c>
      <c r="G38" s="22">
        <v>24809</v>
      </c>
      <c r="H38" s="22">
        <v>24809</v>
      </c>
      <c r="I38" s="22">
        <v>24809</v>
      </c>
      <c r="J38" s="22">
        <v>74427</v>
      </c>
      <c r="K38" s="22">
        <v>24810</v>
      </c>
      <c r="L38" s="22">
        <v>24810</v>
      </c>
      <c r="M38" s="22">
        <v>24810</v>
      </c>
      <c r="N38" s="22">
        <v>74430</v>
      </c>
      <c r="O38" s="22"/>
      <c r="P38" s="22"/>
      <c r="Q38" s="22"/>
      <c r="R38" s="22"/>
      <c r="S38" s="22"/>
      <c r="T38" s="22"/>
      <c r="U38" s="22"/>
      <c r="V38" s="22"/>
      <c r="W38" s="22">
        <v>148857</v>
      </c>
      <c r="X38" s="22">
        <v>148854</v>
      </c>
      <c r="Y38" s="22">
        <v>3</v>
      </c>
      <c r="Z38" s="23"/>
      <c r="AA38" s="20">
        <v>297714</v>
      </c>
    </row>
    <row r="39" spans="1:27" ht="13.5" x14ac:dyDescent="0.25">
      <c r="A39" s="19" t="s">
        <v>65</v>
      </c>
      <c r="B39" s="15" t="s">
        <v>32</v>
      </c>
      <c r="C39" s="20">
        <v>671104</v>
      </c>
      <c r="D39" s="20"/>
      <c r="E39" s="21">
        <v>300354</v>
      </c>
      <c r="F39" s="22">
        <v>300354</v>
      </c>
      <c r="G39" s="22">
        <v>25027</v>
      </c>
      <c r="H39" s="22">
        <v>25027</v>
      </c>
      <c r="I39" s="22">
        <v>25027</v>
      </c>
      <c r="J39" s="22">
        <v>75081</v>
      </c>
      <c r="K39" s="22">
        <v>25030</v>
      </c>
      <c r="L39" s="22">
        <v>25030</v>
      </c>
      <c r="M39" s="22">
        <v>25030</v>
      </c>
      <c r="N39" s="22">
        <v>75090</v>
      </c>
      <c r="O39" s="22"/>
      <c r="P39" s="22"/>
      <c r="Q39" s="22"/>
      <c r="R39" s="22"/>
      <c r="S39" s="22"/>
      <c r="T39" s="22"/>
      <c r="U39" s="22"/>
      <c r="V39" s="22"/>
      <c r="W39" s="22">
        <v>150171</v>
      </c>
      <c r="X39" s="22">
        <v>150174</v>
      </c>
      <c r="Y39" s="22">
        <v>-3</v>
      </c>
      <c r="Z39" s="23"/>
      <c r="AA39" s="20">
        <v>300354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624187</v>
      </c>
      <c r="D41" s="20"/>
      <c r="E41" s="21">
        <v>780000</v>
      </c>
      <c r="F41" s="22">
        <v>1180000</v>
      </c>
      <c r="G41" s="22">
        <v>573</v>
      </c>
      <c r="H41" s="22">
        <v>9921</v>
      </c>
      <c r="I41" s="22">
        <v>22836</v>
      </c>
      <c r="J41" s="22">
        <v>33330</v>
      </c>
      <c r="K41" s="22">
        <v>30579</v>
      </c>
      <c r="L41" s="22">
        <v>3773</v>
      </c>
      <c r="M41" s="22">
        <v>362070</v>
      </c>
      <c r="N41" s="22">
        <v>396422</v>
      </c>
      <c r="O41" s="22"/>
      <c r="P41" s="22"/>
      <c r="Q41" s="22"/>
      <c r="R41" s="22"/>
      <c r="S41" s="22"/>
      <c r="T41" s="22"/>
      <c r="U41" s="22"/>
      <c r="V41" s="22"/>
      <c r="W41" s="22">
        <v>429752</v>
      </c>
      <c r="X41" s="22">
        <v>589998</v>
      </c>
      <c r="Y41" s="22">
        <v>-160246</v>
      </c>
      <c r="Z41" s="23">
        <v>-27.160431052308653</v>
      </c>
      <c r="AA41" s="20">
        <v>1180000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209018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695897</v>
      </c>
      <c r="D44" s="20"/>
      <c r="E44" s="21">
        <v>756611</v>
      </c>
      <c r="F44" s="22">
        <v>756611</v>
      </c>
      <c r="G44" s="22">
        <v>235375</v>
      </c>
      <c r="H44" s="22">
        <v>24590</v>
      </c>
      <c r="I44" s="22">
        <v>6517</v>
      </c>
      <c r="J44" s="22">
        <v>266482</v>
      </c>
      <c r="K44" s="22">
        <v>108413</v>
      </c>
      <c r="L44" s="22">
        <v>30984</v>
      </c>
      <c r="M44" s="22">
        <v>35489</v>
      </c>
      <c r="N44" s="22">
        <v>174886</v>
      </c>
      <c r="O44" s="22"/>
      <c r="P44" s="22"/>
      <c r="Q44" s="22"/>
      <c r="R44" s="22"/>
      <c r="S44" s="22"/>
      <c r="T44" s="22"/>
      <c r="U44" s="22"/>
      <c r="V44" s="22"/>
      <c r="W44" s="22">
        <v>441368</v>
      </c>
      <c r="X44" s="22">
        <v>378311</v>
      </c>
      <c r="Y44" s="22">
        <v>63057</v>
      </c>
      <c r="Z44" s="23">
        <v>16.668032386052744</v>
      </c>
      <c r="AA44" s="20">
        <v>756611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19126475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22031342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1447351</v>
      </c>
      <c r="L47" s="31">
        <f t="shared" si="1"/>
        <v>1399785</v>
      </c>
      <c r="M47" s="31">
        <f t="shared" si="1"/>
        <v>516902</v>
      </c>
      <c r="N47" s="31">
        <f t="shared" si="1"/>
        <v>3364038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9568900</v>
      </c>
      <c r="X47" s="31">
        <f t="shared" si="1"/>
        <v>11015656</v>
      </c>
      <c r="Y47" s="31">
        <f t="shared" si="1"/>
        <v>-1446756</v>
      </c>
      <c r="Z47" s="32">
        <f>+IF(X47&lt;&gt;0,+(Y47/X47)*100,0)</f>
        <v>-13.133634528892332</v>
      </c>
      <c r="AA47" s="29">
        <f>SUM(AA34:AA46)</f>
        <v>22031342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-545408</v>
      </c>
      <c r="D48" s="39">
        <f t="shared" si="2"/>
        <v>0</v>
      </c>
      <c r="E48" s="40">
        <f t="shared" si="2"/>
        <v>-507845</v>
      </c>
      <c r="F48" s="41">
        <f t="shared" si="2"/>
        <v>-732845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-1247626</v>
      </c>
      <c r="L48" s="41">
        <f t="shared" si="2"/>
        <v>372259</v>
      </c>
      <c r="M48" s="41">
        <f t="shared" si="2"/>
        <v>1219756</v>
      </c>
      <c r="N48" s="41">
        <f t="shared" si="2"/>
        <v>344389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1262958</v>
      </c>
      <c r="X48" s="41">
        <f t="shared" si="2"/>
        <v>-395579</v>
      </c>
      <c r="Y48" s="41">
        <f t="shared" si="2"/>
        <v>1658537</v>
      </c>
      <c r="Z48" s="42">
        <f>+IF(X48&lt;&gt;0,+(Y48/X48)*100,0)</f>
        <v>-419.26821191215913</v>
      </c>
      <c r="AA48" s="39">
        <f>+AA32-AA47</f>
        <v>-732845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890000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445000</v>
      </c>
      <c r="Y49" s="22">
        <v>-445000</v>
      </c>
      <c r="Z49" s="23">
        <v>-100</v>
      </c>
      <c r="AA49" s="20">
        <v>890000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-545408</v>
      </c>
      <c r="D51" s="48">
        <f t="shared" si="3"/>
        <v>0</v>
      </c>
      <c r="E51" s="49">
        <f t="shared" si="3"/>
        <v>-17845</v>
      </c>
      <c r="F51" s="50">
        <f t="shared" si="3"/>
        <v>157155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-1247626</v>
      </c>
      <c r="L51" s="50">
        <f t="shared" si="3"/>
        <v>372259</v>
      </c>
      <c r="M51" s="50">
        <f t="shared" si="3"/>
        <v>1219756</v>
      </c>
      <c r="N51" s="50">
        <f t="shared" si="3"/>
        <v>344389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1262958</v>
      </c>
      <c r="X51" s="50">
        <f t="shared" si="3"/>
        <v>49421</v>
      </c>
      <c r="Y51" s="50">
        <f t="shared" si="3"/>
        <v>1213537</v>
      </c>
      <c r="Z51" s="51">
        <f>+IF(X51&lt;&gt;0,+(Y51/X51)*100,0)</f>
        <v>2455.5087918091499</v>
      </c>
      <c r="AA51" s="48">
        <f>SUM(AA48:AA50)</f>
        <v>157155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-545408</v>
      </c>
      <c r="D53" s="54">
        <f>+D51-D52</f>
        <v>0</v>
      </c>
      <c r="E53" s="55">
        <f t="shared" si="4"/>
        <v>-17845</v>
      </c>
      <c r="F53" s="56">
        <f t="shared" si="4"/>
        <v>157155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-1247626</v>
      </c>
      <c r="L53" s="56">
        <f t="shared" si="4"/>
        <v>372259</v>
      </c>
      <c r="M53" s="56">
        <f t="shared" si="4"/>
        <v>1219756</v>
      </c>
      <c r="N53" s="56">
        <f t="shared" si="4"/>
        <v>344389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1262958</v>
      </c>
      <c r="X53" s="56">
        <f t="shared" si="4"/>
        <v>49421</v>
      </c>
      <c r="Y53" s="56">
        <f t="shared" si="4"/>
        <v>1213537</v>
      </c>
      <c r="Z53" s="57">
        <f>+IF(X53&lt;&gt;0,+(Y53/X53)*100,0)</f>
        <v>2455.5087918091499</v>
      </c>
      <c r="AA53" s="54">
        <f>+AA51-AA52</f>
        <v>157155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-545408</v>
      </c>
      <c r="D56" s="48">
        <f>SUM(D53:D55)</f>
        <v>0</v>
      </c>
      <c r="E56" s="49">
        <f t="shared" si="5"/>
        <v>-17845</v>
      </c>
      <c r="F56" s="50">
        <f t="shared" si="5"/>
        <v>157155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-1247626</v>
      </c>
      <c r="L56" s="50">
        <f t="shared" si="5"/>
        <v>372259</v>
      </c>
      <c r="M56" s="50">
        <f t="shared" si="5"/>
        <v>1219756</v>
      </c>
      <c r="N56" s="50">
        <f t="shared" si="5"/>
        <v>344389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1262958</v>
      </c>
      <c r="X56" s="50">
        <f t="shared" si="5"/>
        <v>49421</v>
      </c>
      <c r="Y56" s="50">
        <f t="shared" si="5"/>
        <v>1213537</v>
      </c>
      <c r="Z56" s="51">
        <f>+IF(X56&lt;&gt;0,+(Y56/X56)*100,0)</f>
        <v>2455.5087918091499</v>
      </c>
      <c r="AA56" s="48">
        <f>SUM(AA53:AA55)</f>
        <v>157155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-545408</v>
      </c>
      <c r="D59" s="65">
        <f>SUM(D56:D58)</f>
        <v>0</v>
      </c>
      <c r="E59" s="66">
        <f t="shared" si="6"/>
        <v>-17845</v>
      </c>
      <c r="F59" s="67">
        <f t="shared" si="6"/>
        <v>157155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-1247626</v>
      </c>
      <c r="L59" s="67">
        <f t="shared" si="6"/>
        <v>372259</v>
      </c>
      <c r="M59" s="67">
        <f t="shared" si="6"/>
        <v>1219756</v>
      </c>
      <c r="N59" s="67">
        <f t="shared" si="6"/>
        <v>344389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1262958</v>
      </c>
      <c r="X59" s="67">
        <f t="shared" si="6"/>
        <v>49421</v>
      </c>
      <c r="Y59" s="67">
        <f t="shared" si="6"/>
        <v>1213537</v>
      </c>
      <c r="Z59" s="68">
        <f>+IF(X59&lt;&gt;0,+(Y59/X59)*100,0)</f>
        <v>2455.5087918091499</v>
      </c>
      <c r="AA59" s="65">
        <f>SUM(AA56:AA58)</f>
        <v>157155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79474980</v>
      </c>
      <c r="D6" s="20"/>
      <c r="E6" s="21">
        <v>99386144</v>
      </c>
      <c r="F6" s="22">
        <v>99386144</v>
      </c>
      <c r="G6" s="22">
        <v>10642007</v>
      </c>
      <c r="H6" s="22"/>
      <c r="I6" s="22">
        <v>16035981</v>
      </c>
      <c r="J6" s="22">
        <v>26677988</v>
      </c>
      <c r="K6" s="22">
        <v>9484817</v>
      </c>
      <c r="L6" s="22">
        <v>7907590</v>
      </c>
      <c r="M6" s="22">
        <v>1139001</v>
      </c>
      <c r="N6" s="22">
        <v>18531408</v>
      </c>
      <c r="O6" s="22"/>
      <c r="P6" s="22"/>
      <c r="Q6" s="22"/>
      <c r="R6" s="22"/>
      <c r="S6" s="22"/>
      <c r="T6" s="22"/>
      <c r="U6" s="22"/>
      <c r="V6" s="22"/>
      <c r="W6" s="22">
        <v>45209396</v>
      </c>
      <c r="X6" s="22">
        <v>49693074</v>
      </c>
      <c r="Y6" s="22">
        <v>-4483678</v>
      </c>
      <c r="Z6" s="23">
        <v>-9.0227422839649645</v>
      </c>
      <c r="AA6" s="20">
        <v>99386144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584610</v>
      </c>
      <c r="G13" s="22">
        <v>60430</v>
      </c>
      <c r="H13" s="22"/>
      <c r="I13" s="22">
        <v>111412</v>
      </c>
      <c r="J13" s="22">
        <v>171842</v>
      </c>
      <c r="K13" s="22">
        <v>58546</v>
      </c>
      <c r="L13" s="22">
        <v>52404</v>
      </c>
      <c r="M13" s="22">
        <v>57679</v>
      </c>
      <c r="N13" s="22">
        <v>168629</v>
      </c>
      <c r="O13" s="22"/>
      <c r="P13" s="22"/>
      <c r="Q13" s="22"/>
      <c r="R13" s="22"/>
      <c r="S13" s="22"/>
      <c r="T13" s="22"/>
      <c r="U13" s="22"/>
      <c r="V13" s="22"/>
      <c r="W13" s="22">
        <v>340471</v>
      </c>
      <c r="X13" s="22">
        <v>292308</v>
      </c>
      <c r="Y13" s="22">
        <v>48163</v>
      </c>
      <c r="Z13" s="23">
        <v>16.476798445475321</v>
      </c>
      <c r="AA13" s="20">
        <v>584610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9486</v>
      </c>
      <c r="Y17" s="22">
        <v>-9486</v>
      </c>
      <c r="Z17" s="23">
        <v>-100</v>
      </c>
      <c r="AA17" s="20">
        <v>18975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>
        <v>3466</v>
      </c>
      <c r="L23" s="22">
        <v>2484</v>
      </c>
      <c r="M23" s="22"/>
      <c r="N23" s="22">
        <v>5950</v>
      </c>
      <c r="O23" s="22"/>
      <c r="P23" s="22"/>
      <c r="Q23" s="22"/>
      <c r="R23" s="22"/>
      <c r="S23" s="22"/>
      <c r="T23" s="22"/>
      <c r="U23" s="22"/>
      <c r="V23" s="22"/>
      <c r="W23" s="22">
        <v>11625</v>
      </c>
      <c r="X23" s="22">
        <v>218052</v>
      </c>
      <c r="Y23" s="22">
        <v>-206427</v>
      </c>
      <c r="Z23" s="23">
        <v>-94.668702878212542</v>
      </c>
      <c r="AA23" s="20">
        <v>436100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8038206</v>
      </c>
      <c r="D25" s="20"/>
      <c r="E25" s="21">
        <v>14301231</v>
      </c>
      <c r="F25" s="22">
        <v>14301231</v>
      </c>
      <c r="G25" s="22"/>
      <c r="H25" s="22"/>
      <c r="I25" s="22">
        <v>5958932</v>
      </c>
      <c r="J25" s="22">
        <v>5958932</v>
      </c>
      <c r="K25" s="22"/>
      <c r="L25" s="22"/>
      <c r="M25" s="22">
        <v>4767077</v>
      </c>
      <c r="N25" s="22">
        <v>4767077</v>
      </c>
      <c r="O25" s="22"/>
      <c r="P25" s="22"/>
      <c r="Q25" s="22"/>
      <c r="R25" s="22"/>
      <c r="S25" s="22"/>
      <c r="T25" s="22"/>
      <c r="U25" s="22"/>
      <c r="V25" s="22"/>
      <c r="W25" s="22">
        <v>10726009</v>
      </c>
      <c r="X25" s="22">
        <v>7150614</v>
      </c>
      <c r="Y25" s="22">
        <v>3575395</v>
      </c>
      <c r="Z25" s="23">
        <v>50.001230663548611</v>
      </c>
      <c r="AA25" s="20">
        <v>14301231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20505154</v>
      </c>
      <c r="G28" s="22">
        <v>765624</v>
      </c>
      <c r="H28" s="22"/>
      <c r="I28" s="22">
        <v>3376540</v>
      </c>
      <c r="J28" s="22">
        <v>4142164</v>
      </c>
      <c r="K28" s="22">
        <v>709813</v>
      </c>
      <c r="L28" s="22"/>
      <c r="M28" s="22">
        <v>7172883</v>
      </c>
      <c r="N28" s="22">
        <v>7882696</v>
      </c>
      <c r="O28" s="22"/>
      <c r="P28" s="22"/>
      <c r="Q28" s="22"/>
      <c r="R28" s="22"/>
      <c r="S28" s="22"/>
      <c r="T28" s="22"/>
      <c r="U28" s="22"/>
      <c r="V28" s="22"/>
      <c r="W28" s="22">
        <v>12024860</v>
      </c>
      <c r="X28" s="22">
        <v>10252578</v>
      </c>
      <c r="Y28" s="22">
        <v>1772282</v>
      </c>
      <c r="Z28" s="23">
        <v>17.286208405339611</v>
      </c>
      <c r="AA28" s="20">
        <v>20505154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88098954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135232214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10256642</v>
      </c>
      <c r="L32" s="31">
        <f t="shared" si="0"/>
        <v>7962478</v>
      </c>
      <c r="M32" s="31">
        <f t="shared" si="0"/>
        <v>13136640</v>
      </c>
      <c r="N32" s="31">
        <f t="shared" si="0"/>
        <v>31355760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68312361</v>
      </c>
      <c r="X32" s="31">
        <f t="shared" si="0"/>
        <v>67616112</v>
      </c>
      <c r="Y32" s="31">
        <f t="shared" si="0"/>
        <v>696249</v>
      </c>
      <c r="Z32" s="32">
        <f>+IF(X32&lt;&gt;0,+(Y32/X32)*100,0)</f>
        <v>1.0297087179458055</v>
      </c>
      <c r="AA32" s="29">
        <f>SUM(AA6:AA31)</f>
        <v>135232214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8222754</v>
      </c>
      <c r="G34" s="22">
        <v>753236</v>
      </c>
      <c r="H34" s="22"/>
      <c r="I34" s="22">
        <v>1435826</v>
      </c>
      <c r="J34" s="22">
        <v>2189062</v>
      </c>
      <c r="K34" s="22">
        <v>721261</v>
      </c>
      <c r="L34" s="22">
        <v>710823</v>
      </c>
      <c r="M34" s="22">
        <v>1112157</v>
      </c>
      <c r="N34" s="22">
        <v>2544241</v>
      </c>
      <c r="O34" s="22"/>
      <c r="P34" s="22"/>
      <c r="Q34" s="22"/>
      <c r="R34" s="22"/>
      <c r="S34" s="22"/>
      <c r="T34" s="22"/>
      <c r="U34" s="22"/>
      <c r="V34" s="22"/>
      <c r="W34" s="22">
        <v>4733303</v>
      </c>
      <c r="X34" s="22">
        <v>4111398</v>
      </c>
      <c r="Y34" s="22">
        <v>621905</v>
      </c>
      <c r="Z34" s="23">
        <v>15.126363344049883</v>
      </c>
      <c r="AA34" s="20">
        <v>8222754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97369630</v>
      </c>
      <c r="G36" s="22">
        <v>703354</v>
      </c>
      <c r="H36" s="22"/>
      <c r="I36" s="22">
        <v>20686955</v>
      </c>
      <c r="J36" s="22">
        <v>21390309</v>
      </c>
      <c r="K36" s="22">
        <v>6530991</v>
      </c>
      <c r="L36" s="22">
        <v>6695400</v>
      </c>
      <c r="M36" s="22">
        <v>6058413</v>
      </c>
      <c r="N36" s="22">
        <v>19284804</v>
      </c>
      <c r="O36" s="22"/>
      <c r="P36" s="22"/>
      <c r="Q36" s="22"/>
      <c r="R36" s="22"/>
      <c r="S36" s="22"/>
      <c r="T36" s="22"/>
      <c r="U36" s="22"/>
      <c r="V36" s="22"/>
      <c r="W36" s="22">
        <v>40675113</v>
      </c>
      <c r="X36" s="22">
        <v>48684816</v>
      </c>
      <c r="Y36" s="22">
        <v>-8009703</v>
      </c>
      <c r="Z36" s="23">
        <v>-16.452158307427926</v>
      </c>
      <c r="AA36" s="20">
        <v>97369630</v>
      </c>
    </row>
    <row r="37" spans="1:27" ht="13.5" x14ac:dyDescent="0.25">
      <c r="A37" s="19" t="s">
        <v>63</v>
      </c>
      <c r="B37" s="15" t="s">
        <v>32</v>
      </c>
      <c r="C37" s="20">
        <v>589047</v>
      </c>
      <c r="D37" s="20"/>
      <c r="E37" s="21">
        <v>1781886</v>
      </c>
      <c r="F37" s="22">
        <v>1781886</v>
      </c>
      <c r="G37" s="22">
        <v>14508</v>
      </c>
      <c r="H37" s="22"/>
      <c r="I37" s="22">
        <v>137712</v>
      </c>
      <c r="J37" s="22">
        <v>152220</v>
      </c>
      <c r="K37" s="22">
        <v>31675</v>
      </c>
      <c r="L37" s="22">
        <v>150675</v>
      </c>
      <c r="M37" s="22">
        <v>38382</v>
      </c>
      <c r="N37" s="22">
        <v>220732</v>
      </c>
      <c r="O37" s="22"/>
      <c r="P37" s="22"/>
      <c r="Q37" s="22"/>
      <c r="R37" s="22"/>
      <c r="S37" s="22"/>
      <c r="T37" s="22"/>
      <c r="U37" s="22"/>
      <c r="V37" s="22"/>
      <c r="W37" s="22">
        <v>372952</v>
      </c>
      <c r="X37" s="22">
        <v>890946</v>
      </c>
      <c r="Y37" s="22">
        <v>-517994</v>
      </c>
      <c r="Z37" s="23">
        <v>-58.139775025646898</v>
      </c>
      <c r="AA37" s="20">
        <v>1781886</v>
      </c>
    </row>
    <row r="38" spans="1:27" ht="13.5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8535108</v>
      </c>
      <c r="G38" s="22"/>
      <c r="H38" s="22"/>
      <c r="I38" s="22">
        <v>559682</v>
      </c>
      <c r="J38" s="22">
        <v>559682</v>
      </c>
      <c r="K38" s="22"/>
      <c r="L38" s="22"/>
      <c r="M38" s="22">
        <v>-618667</v>
      </c>
      <c r="N38" s="22">
        <v>-618667</v>
      </c>
      <c r="O38" s="22"/>
      <c r="P38" s="22"/>
      <c r="Q38" s="22"/>
      <c r="R38" s="22"/>
      <c r="S38" s="22"/>
      <c r="T38" s="22"/>
      <c r="U38" s="22"/>
      <c r="V38" s="22"/>
      <c r="W38" s="22">
        <v>-58985</v>
      </c>
      <c r="X38" s="22">
        <v>4267554</v>
      </c>
      <c r="Y38" s="22">
        <v>-4326539</v>
      </c>
      <c r="Z38" s="23">
        <v>-101.38217348860729</v>
      </c>
      <c r="AA38" s="20">
        <v>8535108</v>
      </c>
    </row>
    <row r="39" spans="1:27" ht="13.5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3941816</v>
      </c>
      <c r="G39" s="22"/>
      <c r="H39" s="22"/>
      <c r="I39" s="22">
        <v>985454</v>
      </c>
      <c r="J39" s="22">
        <v>985454</v>
      </c>
      <c r="K39" s="22"/>
      <c r="L39" s="22"/>
      <c r="M39" s="22">
        <v>985454</v>
      </c>
      <c r="N39" s="22">
        <v>985454</v>
      </c>
      <c r="O39" s="22"/>
      <c r="P39" s="22"/>
      <c r="Q39" s="22"/>
      <c r="R39" s="22"/>
      <c r="S39" s="22"/>
      <c r="T39" s="22"/>
      <c r="U39" s="22"/>
      <c r="V39" s="22"/>
      <c r="W39" s="22">
        <v>1970908</v>
      </c>
      <c r="X39" s="22">
        <v>1970910</v>
      </c>
      <c r="Y39" s="22">
        <v>-2</v>
      </c>
      <c r="Z39" s="23"/>
      <c r="AA39" s="20">
        <v>3941816</v>
      </c>
    </row>
    <row r="40" spans="1:27" ht="13.5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303770</v>
      </c>
      <c r="G40" s="22">
        <v>14</v>
      </c>
      <c r="H40" s="22"/>
      <c r="I40" s="22">
        <v>55</v>
      </c>
      <c r="J40" s="22">
        <v>69</v>
      </c>
      <c r="K40" s="22">
        <v>16</v>
      </c>
      <c r="L40" s="22">
        <v>38</v>
      </c>
      <c r="M40" s="22">
        <v>137008</v>
      </c>
      <c r="N40" s="22">
        <v>137062</v>
      </c>
      <c r="O40" s="22"/>
      <c r="P40" s="22"/>
      <c r="Q40" s="22"/>
      <c r="R40" s="22"/>
      <c r="S40" s="22"/>
      <c r="T40" s="22"/>
      <c r="U40" s="22"/>
      <c r="V40" s="22"/>
      <c r="W40" s="22">
        <v>137131</v>
      </c>
      <c r="X40" s="22">
        <v>151884</v>
      </c>
      <c r="Y40" s="22">
        <v>-14753</v>
      </c>
      <c r="Z40" s="23">
        <v>-9.7133338600510921</v>
      </c>
      <c r="AA40" s="20">
        <v>303770</v>
      </c>
    </row>
    <row r="41" spans="1:27" ht="13.5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878800</v>
      </c>
      <c r="G41" s="22">
        <v>2995</v>
      </c>
      <c r="H41" s="22"/>
      <c r="I41" s="22">
        <v>192288</v>
      </c>
      <c r="J41" s="22">
        <v>195283</v>
      </c>
      <c r="K41" s="22">
        <v>61379</v>
      </c>
      <c r="L41" s="22">
        <v>62865</v>
      </c>
      <c r="M41" s="22">
        <v>96030</v>
      </c>
      <c r="N41" s="22">
        <v>220274</v>
      </c>
      <c r="O41" s="22"/>
      <c r="P41" s="22"/>
      <c r="Q41" s="22"/>
      <c r="R41" s="22"/>
      <c r="S41" s="22"/>
      <c r="T41" s="22"/>
      <c r="U41" s="22"/>
      <c r="V41" s="22"/>
      <c r="W41" s="22">
        <v>415557</v>
      </c>
      <c r="X41" s="22">
        <v>439404</v>
      </c>
      <c r="Y41" s="22">
        <v>-23847</v>
      </c>
      <c r="Z41" s="23">
        <v>-5.4271240134363818</v>
      </c>
      <c r="AA41" s="20">
        <v>878800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/>
      <c r="Y43" s="22">
        <v>704088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6115448</v>
      </c>
      <c r="D44" s="20"/>
      <c r="E44" s="21">
        <v>5190295</v>
      </c>
      <c r="F44" s="22">
        <v>5190295</v>
      </c>
      <c r="G44" s="22">
        <v>201458</v>
      </c>
      <c r="H44" s="22"/>
      <c r="I44" s="22">
        <v>481279</v>
      </c>
      <c r="J44" s="22">
        <v>682737</v>
      </c>
      <c r="K44" s="22">
        <v>355145</v>
      </c>
      <c r="L44" s="22">
        <v>308554</v>
      </c>
      <c r="M44" s="22">
        <v>81631</v>
      </c>
      <c r="N44" s="22">
        <v>745330</v>
      </c>
      <c r="O44" s="22"/>
      <c r="P44" s="22"/>
      <c r="Q44" s="22"/>
      <c r="R44" s="22"/>
      <c r="S44" s="22"/>
      <c r="T44" s="22"/>
      <c r="U44" s="22"/>
      <c r="V44" s="22"/>
      <c r="W44" s="22">
        <v>1428067</v>
      </c>
      <c r="X44" s="22">
        <v>2595150</v>
      </c>
      <c r="Y44" s="22">
        <v>-1167083</v>
      </c>
      <c r="Z44" s="23">
        <v>-44.97169720440052</v>
      </c>
      <c r="AA44" s="20">
        <v>5190295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97941924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126224059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7700467</v>
      </c>
      <c r="L47" s="31">
        <f t="shared" si="1"/>
        <v>7928355</v>
      </c>
      <c r="M47" s="31">
        <f t="shared" si="1"/>
        <v>7890408</v>
      </c>
      <c r="N47" s="31">
        <f t="shared" si="1"/>
        <v>23519230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50378134</v>
      </c>
      <c r="X47" s="31">
        <f t="shared" si="1"/>
        <v>63112062</v>
      </c>
      <c r="Y47" s="31">
        <f t="shared" si="1"/>
        <v>-12733928</v>
      </c>
      <c r="Z47" s="32">
        <f>+IF(X47&lt;&gt;0,+(Y47/X47)*100,0)</f>
        <v>-20.176694591281141</v>
      </c>
      <c r="AA47" s="29">
        <f>SUM(AA34:AA46)</f>
        <v>126224059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-9842970</v>
      </c>
      <c r="D48" s="39">
        <f t="shared" si="2"/>
        <v>0</v>
      </c>
      <c r="E48" s="40">
        <f t="shared" si="2"/>
        <v>9008155</v>
      </c>
      <c r="F48" s="41">
        <f t="shared" si="2"/>
        <v>9008155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2556175</v>
      </c>
      <c r="L48" s="41">
        <f t="shared" si="2"/>
        <v>34123</v>
      </c>
      <c r="M48" s="41">
        <f t="shared" si="2"/>
        <v>5246232</v>
      </c>
      <c r="N48" s="41">
        <f t="shared" si="2"/>
        <v>7836530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17934227</v>
      </c>
      <c r="X48" s="41">
        <f t="shared" si="2"/>
        <v>4504050</v>
      </c>
      <c r="Y48" s="41">
        <f t="shared" si="2"/>
        <v>13430177</v>
      </c>
      <c r="Z48" s="42">
        <f>+IF(X48&lt;&gt;0,+(Y48/X48)*100,0)</f>
        <v>298.18001576359052</v>
      </c>
      <c r="AA48" s="39">
        <f>+AA32-AA47</f>
        <v>9008155</v>
      </c>
    </row>
    <row r="49" spans="1:27" ht="25.5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7058980</v>
      </c>
      <c r="D51" s="48">
        <f t="shared" si="3"/>
        <v>0</v>
      </c>
      <c r="E51" s="49">
        <f t="shared" si="3"/>
        <v>9008155</v>
      </c>
      <c r="F51" s="50">
        <f t="shared" si="3"/>
        <v>9008155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2556175</v>
      </c>
      <c r="L51" s="50">
        <f t="shared" si="3"/>
        <v>34123</v>
      </c>
      <c r="M51" s="50">
        <f t="shared" si="3"/>
        <v>5246232</v>
      </c>
      <c r="N51" s="50">
        <f t="shared" si="3"/>
        <v>7836530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17934227</v>
      </c>
      <c r="X51" s="50">
        <f t="shared" si="3"/>
        <v>4504050</v>
      </c>
      <c r="Y51" s="50">
        <f t="shared" si="3"/>
        <v>13430177</v>
      </c>
      <c r="Z51" s="51">
        <f>+IF(X51&lt;&gt;0,+(Y51/X51)*100,0)</f>
        <v>298.18001576359052</v>
      </c>
      <c r="AA51" s="48">
        <f>SUM(AA48:AA50)</f>
        <v>9008155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7058980</v>
      </c>
      <c r="D53" s="54">
        <f>+D51-D52</f>
        <v>0</v>
      </c>
      <c r="E53" s="55">
        <f t="shared" si="4"/>
        <v>9008155</v>
      </c>
      <c r="F53" s="56">
        <f t="shared" si="4"/>
        <v>9008155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2556175</v>
      </c>
      <c r="L53" s="56">
        <f t="shared" si="4"/>
        <v>34123</v>
      </c>
      <c r="M53" s="56">
        <f t="shared" si="4"/>
        <v>5246232</v>
      </c>
      <c r="N53" s="56">
        <f t="shared" si="4"/>
        <v>7836530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17934227</v>
      </c>
      <c r="X53" s="56">
        <f t="shared" si="4"/>
        <v>4504050</v>
      </c>
      <c r="Y53" s="56">
        <f t="shared" si="4"/>
        <v>13430177</v>
      </c>
      <c r="Z53" s="57">
        <f>+IF(X53&lt;&gt;0,+(Y53/X53)*100,0)</f>
        <v>298.18001576359052</v>
      </c>
      <c r="AA53" s="54">
        <f>+AA51-AA52</f>
        <v>9008155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7058980</v>
      </c>
      <c r="D56" s="48">
        <f>SUM(D53:D55)</f>
        <v>0</v>
      </c>
      <c r="E56" s="49">
        <f t="shared" si="5"/>
        <v>9008155</v>
      </c>
      <c r="F56" s="50">
        <f t="shared" si="5"/>
        <v>9008155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2556175</v>
      </c>
      <c r="L56" s="50">
        <f t="shared" si="5"/>
        <v>34123</v>
      </c>
      <c r="M56" s="50">
        <f t="shared" si="5"/>
        <v>5246232</v>
      </c>
      <c r="N56" s="50">
        <f t="shared" si="5"/>
        <v>7836530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17934227</v>
      </c>
      <c r="X56" s="50">
        <f t="shared" si="5"/>
        <v>4504050</v>
      </c>
      <c r="Y56" s="50">
        <f t="shared" si="5"/>
        <v>13430177</v>
      </c>
      <c r="Z56" s="51">
        <f>+IF(X56&lt;&gt;0,+(Y56/X56)*100,0)</f>
        <v>298.18001576359052</v>
      </c>
      <c r="AA56" s="48">
        <f>SUM(AA53:AA55)</f>
        <v>9008155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7058980</v>
      </c>
      <c r="D59" s="65">
        <f>SUM(D56:D58)</f>
        <v>0</v>
      </c>
      <c r="E59" s="66">
        <f t="shared" si="6"/>
        <v>9008155</v>
      </c>
      <c r="F59" s="67">
        <f t="shared" si="6"/>
        <v>9008155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2556175</v>
      </c>
      <c r="L59" s="67">
        <f t="shared" si="6"/>
        <v>34123</v>
      </c>
      <c r="M59" s="67">
        <f t="shared" si="6"/>
        <v>5246232</v>
      </c>
      <c r="N59" s="67">
        <f t="shared" si="6"/>
        <v>7836530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17934227</v>
      </c>
      <c r="X59" s="67">
        <f t="shared" si="6"/>
        <v>4504050</v>
      </c>
      <c r="Y59" s="67">
        <f t="shared" si="6"/>
        <v>13430177</v>
      </c>
      <c r="Z59" s="68">
        <f>+IF(X59&lt;&gt;0,+(Y59/X59)*100,0)</f>
        <v>298.18001576359052</v>
      </c>
      <c r="AA59" s="65">
        <f>SUM(AA56:AA58)</f>
        <v>9008155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70CC8F-1F54-4A84-B15F-F256A9C61E5D}"/>
</file>

<file path=customXml/itemProps2.xml><?xml version="1.0" encoding="utf-8"?>
<ds:datastoreItem xmlns:ds="http://schemas.openxmlformats.org/officeDocument/2006/customXml" ds:itemID="{BBB7DD00-7C3E-4E15-9C56-F272E980B494}"/>
</file>

<file path=customXml/itemProps3.xml><?xml version="1.0" encoding="utf-8"?>
<ds:datastoreItem xmlns:ds="http://schemas.openxmlformats.org/officeDocument/2006/customXml" ds:itemID="{40BC61F3-59E5-44AA-89C2-A7B9951195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2024-02-27T16:34:02Z</dcterms:created>
  <dcterms:modified xsi:type="dcterms:W3CDTF">2024-02-27T17:01:01Z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